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Google Drive\gst.dineshwadera.com\GSTR 9 Excel Utility\Prepare and File GSTR9 in 10 minutes\"/>
    </mc:Choice>
  </mc:AlternateContent>
  <xr:revisionPtr revIDLastSave="0" documentId="13_ncr:1_{7450B9CD-0EC3-41B3-A279-74B6CE64B699}" xr6:coauthVersionLast="45" xr6:coauthVersionMax="45" xr10:uidLastSave="{00000000-0000-0000-0000-000000000000}"/>
  <bookViews>
    <workbookView xWindow="-120" yWindow="-120" windowWidth="29040" windowHeight="15840" tabRatio="939" xr2:uid="{00000000-000D-0000-FFFF-FFFF00000000}"/>
  </bookViews>
  <sheets>
    <sheet name="1 Adjustment of 17-18 in 18-19" sheetId="12" r:id="rId1"/>
    <sheet name="2. Analysis of Turnover 18-19" sheetId="8" r:id="rId2"/>
    <sheet name="3. %ge wise Taxable Sales" sheetId="13" r:id="rId3"/>
    <sheet name="4. Expenses Liable for RCM" sheetId="6" r:id="rId4"/>
    <sheet name="5 Purchases and ITC details" sheetId="14" r:id="rId5"/>
    <sheet name="6. Data as per 3B Filed Report" sheetId="7" r:id="rId6"/>
    <sheet name="7. Headwise Working for GSTR9" sheetId="1" r:id="rId7"/>
    <sheet name="8. Int on Excess ITC Utilised" sheetId="5" r:id="rId8"/>
    <sheet name="9. Int on Short Payment of Tax" sheetId="2" r:id="rId9"/>
    <sheet name="10. Ready to File GSTR9 &amp; DRC03" sheetId="3" r:id="rId10"/>
    <sheet name="11. Adj of 18-19 in 19-20" sheetId="16" r:id="rId11"/>
  </sheets>
  <definedNames>
    <definedName name="_xlnm.Print_Area" localSheetId="1">'2. Analysis of Turnover 18-19'!$A$1:$H$24</definedName>
    <definedName name="_xlnm.Print_Area" localSheetId="6">'7. Headwise Working for GSTR9'!$A$1:$E$32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6" l="1"/>
  <c r="F11" i="16"/>
  <c r="E11" i="16"/>
  <c r="G10" i="16"/>
  <c r="F10" i="16"/>
  <c r="E10" i="16"/>
  <c r="D11" i="16"/>
  <c r="D10" i="16"/>
  <c r="E13" i="1"/>
  <c r="D13" i="1"/>
  <c r="C13" i="1"/>
  <c r="B13" i="1"/>
  <c r="E12" i="1"/>
  <c r="D12" i="1"/>
  <c r="C12" i="1"/>
  <c r="B12" i="1"/>
  <c r="H24" i="8" l="1"/>
  <c r="G24" i="8"/>
  <c r="D24" i="8"/>
  <c r="B24" i="8"/>
  <c r="G29" i="3" l="1"/>
  <c r="F29" i="3"/>
  <c r="E29" i="3"/>
  <c r="D29" i="3"/>
  <c r="G28" i="3"/>
  <c r="F28" i="3"/>
  <c r="E28" i="3"/>
  <c r="D28" i="3"/>
  <c r="G27" i="3"/>
  <c r="F27" i="3"/>
  <c r="E27" i="3"/>
  <c r="D27" i="3"/>
  <c r="G26" i="3"/>
  <c r="F26" i="3"/>
  <c r="E26" i="3"/>
  <c r="D26" i="3"/>
  <c r="E12" i="5" l="1"/>
  <c r="E11" i="5"/>
  <c r="D11" i="5"/>
  <c r="C11" i="5"/>
  <c r="B11" i="5"/>
  <c r="A2" i="16" l="1"/>
  <c r="A1" i="16"/>
  <c r="G33" i="3" l="1"/>
  <c r="F33" i="3"/>
  <c r="E33" i="3"/>
  <c r="D33" i="3"/>
  <c r="G23" i="3"/>
  <c r="F23" i="3"/>
  <c r="E23" i="3"/>
  <c r="D23" i="3"/>
  <c r="G22" i="3"/>
  <c r="F22" i="3"/>
  <c r="E22" i="3"/>
  <c r="D22" i="3"/>
  <c r="G21" i="3"/>
  <c r="F21" i="3"/>
  <c r="E21" i="3"/>
  <c r="D21" i="3"/>
  <c r="G20" i="3"/>
  <c r="C18" i="3"/>
  <c r="C17" i="3"/>
  <c r="C16" i="3"/>
  <c r="C15" i="3"/>
  <c r="C14" i="3"/>
  <c r="C13" i="3"/>
  <c r="G11" i="3"/>
  <c r="F11" i="3"/>
  <c r="E11" i="3"/>
  <c r="D11" i="3"/>
  <c r="C11" i="3"/>
  <c r="G10" i="3"/>
  <c r="F10" i="3"/>
  <c r="E10" i="3"/>
  <c r="D10" i="3"/>
  <c r="C10" i="3"/>
  <c r="G9" i="3"/>
  <c r="F9" i="3"/>
  <c r="E9" i="3"/>
  <c r="D9" i="3"/>
  <c r="C9" i="3"/>
  <c r="G8" i="3"/>
  <c r="F8" i="3"/>
  <c r="E8" i="3"/>
  <c r="D8" i="3"/>
  <c r="C8" i="3"/>
  <c r="G7" i="3"/>
  <c r="F7" i="3"/>
  <c r="E7" i="3"/>
  <c r="D7" i="3"/>
  <c r="C7" i="3"/>
  <c r="G6" i="3"/>
  <c r="F6" i="3"/>
  <c r="E6" i="3"/>
  <c r="D6" i="3"/>
  <c r="C6" i="3"/>
  <c r="E6" i="2"/>
  <c r="D6" i="2"/>
  <c r="C6" i="2"/>
  <c r="B6" i="2"/>
  <c r="A2" i="2"/>
  <c r="A1" i="2"/>
  <c r="E24" i="1"/>
  <c r="D24" i="1"/>
  <c r="C24" i="1"/>
  <c r="B24" i="1"/>
  <c r="E23" i="1"/>
  <c r="D23" i="1"/>
  <c r="C23" i="1"/>
  <c r="B23" i="1"/>
  <c r="E21" i="1"/>
  <c r="D21" i="1"/>
  <c r="C21" i="1"/>
  <c r="B21" i="1"/>
  <c r="E20" i="1"/>
  <c r="D20" i="1"/>
  <c r="C20" i="1"/>
  <c r="B20" i="1"/>
  <c r="E17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E6" i="1"/>
  <c r="E17" i="5"/>
  <c r="E10" i="5"/>
  <c r="D10" i="5"/>
  <c r="C10" i="5"/>
  <c r="B10" i="5"/>
  <c r="E8" i="5" l="1"/>
  <c r="B9" i="5"/>
  <c r="C9" i="5"/>
  <c r="D9" i="5"/>
  <c r="E9" i="5"/>
  <c r="A2" i="5"/>
  <c r="A1" i="5"/>
  <c r="F37" i="13"/>
  <c r="F30" i="14"/>
  <c r="A2" i="14"/>
  <c r="A2" i="6"/>
  <c r="A2" i="7" s="1"/>
  <c r="A2" i="13"/>
  <c r="A2" i="8"/>
  <c r="A2" i="1" l="1"/>
  <c r="F27" i="14"/>
  <c r="E27" i="14"/>
  <c r="D27" i="14"/>
  <c r="C27" i="14"/>
  <c r="F19" i="14" l="1"/>
  <c r="E19" i="14"/>
  <c r="D19" i="14"/>
  <c r="C19" i="14"/>
  <c r="B19" i="14"/>
  <c r="F12" i="14"/>
  <c r="E12" i="14"/>
  <c r="D12" i="14"/>
  <c r="C12" i="14"/>
  <c r="B12" i="14"/>
  <c r="B20" i="14" s="1"/>
  <c r="B22" i="14" s="1"/>
  <c r="A1" i="14"/>
  <c r="A1" i="6"/>
  <c r="B34" i="13"/>
  <c r="F33" i="13"/>
  <c r="E33" i="13"/>
  <c r="D33" i="13"/>
  <c r="C33" i="13"/>
  <c r="B33" i="13"/>
  <c r="F19" i="13"/>
  <c r="E19" i="13"/>
  <c r="D19" i="13"/>
  <c r="C19" i="13"/>
  <c r="B19" i="13"/>
  <c r="A1" i="13"/>
  <c r="F12" i="13"/>
  <c r="E12" i="13"/>
  <c r="D12" i="13"/>
  <c r="C12" i="13"/>
  <c r="B12" i="13"/>
  <c r="A1" i="8"/>
  <c r="B24" i="13"/>
  <c r="B35" i="13" l="1"/>
  <c r="C20" i="14"/>
  <c r="E20" i="14"/>
  <c r="F20" i="14"/>
  <c r="F28" i="14" s="1"/>
  <c r="D20" i="14"/>
  <c r="B20" i="13"/>
  <c r="B23" i="13" s="1"/>
  <c r="C20" i="13"/>
  <c r="C37" i="13" s="1"/>
  <c r="B17" i="1" s="1"/>
  <c r="D20" i="13"/>
  <c r="D37" i="13" s="1"/>
  <c r="C17" i="1" s="1"/>
  <c r="E20" i="13"/>
  <c r="E37" i="13" s="1"/>
  <c r="D17" i="1" s="1"/>
  <c r="F20" i="13"/>
  <c r="C28" i="14" l="1"/>
  <c r="C30" i="14" s="1"/>
  <c r="B8" i="5" s="1"/>
  <c r="B12" i="5" s="1"/>
  <c r="D20" i="3"/>
  <c r="B7" i="1"/>
  <c r="B25" i="13"/>
  <c r="E28" i="14"/>
  <c r="E30" i="14" s="1"/>
  <c r="D8" i="5" s="1"/>
  <c r="D12" i="5" s="1"/>
  <c r="F20" i="3"/>
  <c r="D7" i="1"/>
  <c r="D28" i="14"/>
  <c r="D30" i="14" s="1"/>
  <c r="C8" i="5" s="1"/>
  <c r="C12" i="5" s="1"/>
  <c r="C7" i="1"/>
  <c r="E20" i="3"/>
  <c r="E23" i="13"/>
  <c r="C23" i="13"/>
  <c r="F23" i="13"/>
  <c r="D23" i="13"/>
  <c r="F12" i="6"/>
  <c r="E12" i="6"/>
  <c r="D12" i="6"/>
  <c r="C12" i="6"/>
  <c r="B12" i="6"/>
  <c r="C12" i="3" s="1"/>
  <c r="E24" i="8"/>
  <c r="G12" i="3" l="1"/>
  <c r="E18" i="1"/>
  <c r="D12" i="3"/>
  <c r="B18" i="1"/>
  <c r="F12" i="3"/>
  <c r="D18" i="1"/>
  <c r="E12" i="3"/>
  <c r="C18" i="1"/>
  <c r="E9" i="2" l="1"/>
  <c r="D9" i="2"/>
  <c r="C9" i="2"/>
  <c r="B9" i="2"/>
  <c r="G24" i="3"/>
  <c r="E24" i="3"/>
  <c r="A2" i="3"/>
  <c r="A1" i="3"/>
  <c r="E11" i="2" l="1"/>
  <c r="G34" i="3" s="1"/>
  <c r="F24" i="3"/>
  <c r="B11" i="2"/>
  <c r="D34" i="3" s="1"/>
  <c r="D24" i="3"/>
  <c r="C11" i="2"/>
  <c r="E34" i="3" s="1"/>
  <c r="D11" i="2"/>
  <c r="F34" i="3" s="1"/>
  <c r="D19" i="3"/>
  <c r="C19" i="3"/>
  <c r="D17" i="5"/>
  <c r="C17" i="5"/>
  <c r="B17" i="5"/>
  <c r="A1" i="1" l="1"/>
  <c r="E19" i="7" l="1"/>
  <c r="E13" i="5" s="1"/>
  <c r="E14" i="5" s="1"/>
  <c r="E19" i="5" s="1"/>
  <c r="G35" i="3" s="1"/>
  <c r="D19" i="7"/>
  <c r="D13" i="5" s="1"/>
  <c r="D14" i="5" s="1"/>
  <c r="C19" i="7"/>
  <c r="C13" i="5" s="1"/>
  <c r="C14" i="5" s="1"/>
  <c r="B19" i="7"/>
  <c r="B13" i="5" s="1"/>
  <c r="B14" i="5" s="1"/>
  <c r="E22" i="7"/>
  <c r="E25" i="1" s="1"/>
  <c r="D22" i="7"/>
  <c r="D25" i="1" s="1"/>
  <c r="C22" i="7"/>
  <c r="C25" i="1" s="1"/>
  <c r="B22" i="7"/>
  <c r="B25" i="1" s="1"/>
  <c r="F22" i="7" l="1"/>
  <c r="D26" i="1" l="1"/>
  <c r="D19" i="1"/>
  <c r="C19" i="1"/>
  <c r="B19" i="1"/>
  <c r="E11" i="1" l="1"/>
  <c r="D11" i="1"/>
  <c r="B11" i="1"/>
  <c r="E19" i="1"/>
  <c r="C11" i="1"/>
  <c r="E26" i="1"/>
  <c r="C26" i="1"/>
  <c r="B26" i="1" l="1"/>
  <c r="E22" i="1" l="1"/>
  <c r="E28" i="1" s="1"/>
  <c r="E30" i="1" s="1"/>
  <c r="C22" i="1"/>
  <c r="C28" i="1" s="1"/>
  <c r="C27" i="1" l="1"/>
  <c r="E9" i="16" s="1"/>
  <c r="E27" i="1"/>
  <c r="G9" i="16" s="1"/>
  <c r="B22" i="1"/>
  <c r="D22" i="1"/>
  <c r="D27" i="1" s="1"/>
  <c r="F9" i="16" s="1"/>
  <c r="E31" i="1"/>
  <c r="C30" i="1"/>
  <c r="F19" i="7"/>
  <c r="F17" i="7"/>
  <c r="F16" i="7"/>
  <c r="E18" i="7"/>
  <c r="D18" i="7"/>
  <c r="C18" i="7"/>
  <c r="B18" i="7"/>
  <c r="E14" i="7"/>
  <c r="D14" i="7"/>
  <c r="C14" i="7"/>
  <c r="B14" i="7"/>
  <c r="F13" i="7"/>
  <c r="F12" i="7"/>
  <c r="E11" i="7"/>
  <c r="D11" i="7"/>
  <c r="C11" i="7"/>
  <c r="B11" i="7"/>
  <c r="F10" i="7"/>
  <c r="F9" i="7"/>
  <c r="F8" i="7"/>
  <c r="F7" i="7"/>
  <c r="F6" i="7"/>
  <c r="A1" i="7"/>
  <c r="G30" i="3" l="1"/>
  <c r="G8" i="16"/>
  <c r="D28" i="1"/>
  <c r="D30" i="1" s="1"/>
  <c r="D31" i="1" s="1"/>
  <c r="B27" i="1"/>
  <c r="D9" i="16" s="1"/>
  <c r="B28" i="1"/>
  <c r="B30" i="1" s="1"/>
  <c r="B31" i="1" s="1"/>
  <c r="C15" i="7"/>
  <c r="C6" i="1" s="1"/>
  <c r="E32" i="1"/>
  <c r="C31" i="1"/>
  <c r="E15" i="7"/>
  <c r="D15" i="7"/>
  <c r="D6" i="1" s="1"/>
  <c r="F14" i="7"/>
  <c r="B15" i="7"/>
  <c r="B6" i="1" s="1"/>
  <c r="F18" i="7"/>
  <c r="F11" i="7"/>
  <c r="D30" i="3" l="1"/>
  <c r="D8" i="16"/>
  <c r="F30" i="3"/>
  <c r="F8" i="16"/>
  <c r="E30" i="3"/>
  <c r="E8" i="16"/>
  <c r="B32" i="1"/>
  <c r="D32" i="1"/>
  <c r="C21" i="7"/>
  <c r="E21" i="7"/>
  <c r="F20" i="7"/>
  <c r="B21" i="7"/>
  <c r="D21" i="7"/>
  <c r="C32" i="1"/>
  <c r="F15" i="7"/>
  <c r="F21" i="7" l="1"/>
  <c r="E14" i="1" l="1"/>
  <c r="E16" i="1" s="1"/>
  <c r="E15" i="1" l="1"/>
  <c r="B19" i="5"/>
  <c r="D35" i="3" s="1"/>
  <c r="G25" i="3" l="1"/>
  <c r="G36" i="3"/>
  <c r="D36" i="3"/>
  <c r="E19" i="3" l="1"/>
  <c r="G19" i="3"/>
  <c r="F19" i="3"/>
  <c r="C19" i="5"/>
  <c r="E35" i="3" s="1"/>
  <c r="E36" i="3" s="1"/>
  <c r="D19" i="5" l="1"/>
  <c r="F35" i="3" s="1"/>
  <c r="F36" i="3" s="1"/>
  <c r="C14" i="1" l="1"/>
  <c r="C15" i="1" s="1"/>
  <c r="D14" i="1"/>
  <c r="D15" i="1" s="1"/>
  <c r="B14" i="1"/>
  <c r="B16" i="1" s="1"/>
  <c r="F25" i="3" l="1"/>
  <c r="E25" i="3"/>
  <c r="C16" i="1"/>
  <c r="D16" i="1"/>
  <c r="B15" i="1"/>
  <c r="D25" i="3" l="1"/>
</calcChain>
</file>

<file path=xl/sharedStrings.xml><?xml version="1.0" encoding="utf-8"?>
<sst xmlns="http://schemas.openxmlformats.org/spreadsheetml/2006/main" count="293" uniqueCount="226">
  <si>
    <t>Particulars</t>
  </si>
  <si>
    <t>CGST</t>
  </si>
  <si>
    <t>SGST</t>
  </si>
  <si>
    <t>IGST</t>
  </si>
  <si>
    <t>Table No.</t>
  </si>
  <si>
    <t>Taxable Value</t>
  </si>
  <si>
    <t>4A</t>
  </si>
  <si>
    <t>4B</t>
  </si>
  <si>
    <t>4C</t>
  </si>
  <si>
    <t>4D</t>
  </si>
  <si>
    <t>4E</t>
  </si>
  <si>
    <t>4F</t>
  </si>
  <si>
    <t>4G</t>
  </si>
  <si>
    <t>5A</t>
  </si>
  <si>
    <t>5B</t>
  </si>
  <si>
    <t>5C</t>
  </si>
  <si>
    <t>5D</t>
  </si>
  <si>
    <t>5E</t>
  </si>
  <si>
    <t>5F</t>
  </si>
  <si>
    <t xml:space="preserve">8C </t>
  </si>
  <si>
    <t>ITC Reversed as per Books</t>
  </si>
  <si>
    <t>Closing Balance of ITC as per GSTN</t>
  </si>
  <si>
    <t>Days for Interest calculation</t>
  </si>
  <si>
    <t>Rate of Interest per annum</t>
  </si>
  <si>
    <t>Interest Payable on Excess Utilisation of ITC</t>
  </si>
  <si>
    <t>Exempted Sales as per Book</t>
  </si>
  <si>
    <t>Nil Rated Sales as per Books</t>
  </si>
  <si>
    <t>Non-GST Sales as per Book</t>
  </si>
  <si>
    <t>Total Tax</t>
  </si>
  <si>
    <t>Cess</t>
  </si>
  <si>
    <t>Gross ITC Reversed/Ineligible as per 3B</t>
  </si>
  <si>
    <t>ITC Claimed on Import of goods as per 3B</t>
  </si>
  <si>
    <t>ITC Claimed on Import of Services as per 3B</t>
  </si>
  <si>
    <t>ITC  Claimed on RCM as per 3B</t>
  </si>
  <si>
    <t>ITC Claimed on Inward supplies from ISD per 3B</t>
  </si>
  <si>
    <t>ITC Claimed on All other ITC as per 3B</t>
  </si>
  <si>
    <t>Gross ITC Claimed in 3B During the year as per 3B</t>
  </si>
  <si>
    <t>ITC Reversed as per 3B</t>
  </si>
  <si>
    <t>Ineligible ITC as per 3B</t>
  </si>
  <si>
    <t>Net ITC Claimed as per 3B During the year</t>
  </si>
  <si>
    <t>Tax Paid through Cash (Other than reverse charge) as per 3B</t>
  </si>
  <si>
    <t>Tax Paid through Cash (Reverse Charge) as per 3B</t>
  </si>
  <si>
    <t>Total Tax Paid through Cash as per 3B</t>
  </si>
  <si>
    <t>Data as per 3B Filed Report</t>
  </si>
  <si>
    <t>Add: Opening Balance of ITC as per GSTN</t>
  </si>
  <si>
    <t>Gross Transitional Credit Received as per Books and GSTN</t>
  </si>
  <si>
    <t>Utilization of ITC as per 3B</t>
  </si>
  <si>
    <t>IGST paid using IGST</t>
  </si>
  <si>
    <t>IGST paid using CGST</t>
  </si>
  <si>
    <t>IGST paid using SGST</t>
  </si>
  <si>
    <t>CGST paid using IGST</t>
  </si>
  <si>
    <t>CGST paid using CGST</t>
  </si>
  <si>
    <t>SGST paid using IGST</t>
  </si>
  <si>
    <t>SGST paid using SGST</t>
  </si>
  <si>
    <t>Cess paid using CESS</t>
  </si>
  <si>
    <t>Headwise GSTR 9 Working file prepared by CA Dinesh Wadera</t>
  </si>
  <si>
    <t>Actual Utlisation of ITC During the year</t>
  </si>
  <si>
    <t>Excess Utilisation of ITC During the year</t>
  </si>
  <si>
    <t>If you have claimed excess ITC in 3B you must reverse/short claim same amount in subsequent 3B.</t>
  </si>
  <si>
    <t>However, if you have claimed excess ITC and also have utilised the same, you are required to pay interest on the same.</t>
  </si>
  <si>
    <t>6B</t>
  </si>
  <si>
    <t>Expenses Liable for RCM as per Books</t>
  </si>
  <si>
    <t>7 A to I</t>
  </si>
  <si>
    <t>7J</t>
  </si>
  <si>
    <t>5N</t>
  </si>
  <si>
    <t>Ready to File GSTR 9</t>
  </si>
  <si>
    <t>Taxable B2C Sales as per Books (Net of Dr/ Cr Note)</t>
  </si>
  <si>
    <t>Taxable B2B Sales as per Books (Net of Dr/ Cr Note)</t>
  </si>
  <si>
    <t>Taxable Sales to SEZs as per Books</t>
  </si>
  <si>
    <t>Taxable Zero rated Sales as per Books (Export)</t>
  </si>
  <si>
    <t>Taxable Deemed Exports as per Books</t>
  </si>
  <si>
    <t>Taxable Advances as per Books</t>
  </si>
  <si>
    <t>Non Taxable Zero Rated Sales (Export) as per Book</t>
  </si>
  <si>
    <t>Non Taxable Sales to SEZ as per Book</t>
  </si>
  <si>
    <t>Non Taxable sales where our buyer has to pay GST under RCM</t>
  </si>
  <si>
    <t>Total Turnover as per Books (All above Except Expenses liable to RCM)</t>
  </si>
  <si>
    <t>Gross ITC as per Book on Purchases /ISD / Import etc</t>
  </si>
  <si>
    <t>Gross ITC on RCM as per Books and GSTN (Registered + Unregistered)</t>
  </si>
  <si>
    <t>6C &amp; D</t>
  </si>
  <si>
    <t>6K &amp; L</t>
  </si>
  <si>
    <t>4B Taxable B2B Sales as per Books (Net of Dr/ Cr Note)</t>
  </si>
  <si>
    <t>4C Taxable Zero rated Sales as per Books (Export)</t>
  </si>
  <si>
    <t>4D Taxable Sales to SEZs as per Books</t>
  </si>
  <si>
    <t>4E Taxable Deemed Exports as per Books</t>
  </si>
  <si>
    <t>4F Taxable Advances as per Books</t>
  </si>
  <si>
    <t>5A Non Taxable Zero Rated Sales (Export) as per Book</t>
  </si>
  <si>
    <t>5B Non Taxable Sales to SEZ as per Book</t>
  </si>
  <si>
    <t>5C Non Taxable sales where our buyer has to pay GST under RCM</t>
  </si>
  <si>
    <t>5D Exempted Sales as per Book</t>
  </si>
  <si>
    <t>5F Non-GST Sales as per Book</t>
  </si>
  <si>
    <t>Your Liability on Account of Short Payment of Tax To be paid Via DRC 03</t>
  </si>
  <si>
    <t>Calculation of Interest to be paid on short payment of Tax along with DRC 03</t>
  </si>
  <si>
    <t>Interest for 2017-18</t>
  </si>
  <si>
    <t>Interest on Short Payment of Tax</t>
  </si>
  <si>
    <t>Interest on Excess Utilisation of ITC</t>
  </si>
  <si>
    <t>Difference</t>
  </si>
  <si>
    <t>Breakup for GSTR 9</t>
  </si>
  <si>
    <t xml:space="preserve">GL Wise Breakup </t>
  </si>
  <si>
    <t>Total Turnover as per GL</t>
  </si>
  <si>
    <t>5E Nil Rated Sales as per Books (Sales which attracts 0% GST)</t>
  </si>
  <si>
    <t>4A &amp; 4B Taxable Sales as per Books (Net of Dr/ Cr Note)</t>
  </si>
  <si>
    <t>Gross 4A &amp; 4B Taxable Sales as per Books</t>
  </si>
  <si>
    <t>Gross 4A &amp; 4B Sales Return as per Books</t>
  </si>
  <si>
    <t>Net 4A &amp; 4B Sales Return as per Books</t>
  </si>
  <si>
    <t>4 ATaxable B2C Sales as per Books (Net of Dr/ Cr Note)</t>
  </si>
  <si>
    <t>Difference with Audited Profit and Loss A/c</t>
  </si>
  <si>
    <t>Total 4C, 4D, 4E, 4F Taxable Sales and advances as per Books (Gross)</t>
  </si>
  <si>
    <t>Figures as per Audited Profit and Loss A/c</t>
  </si>
  <si>
    <t>Difference between Books and Breakup into B2B and B2C</t>
  </si>
  <si>
    <t>Figure as per P&amp;L A/c</t>
  </si>
  <si>
    <t>Total Expenses Liable for RCM and Tax Payable thereon</t>
  </si>
  <si>
    <t>Expense Liabile for RCM</t>
  </si>
  <si>
    <t>% wise Breakup of Taxable Sales as per Books</t>
  </si>
  <si>
    <t>Taxable Purchases as per Books</t>
  </si>
  <si>
    <t>Taxable Purchases as per Books (Gross)</t>
  </si>
  <si>
    <t>12% Gross Purchases</t>
  </si>
  <si>
    <t>18% Gross Purchases</t>
  </si>
  <si>
    <t>28% Gross Purchases</t>
  </si>
  <si>
    <t>Gross Purchase Return as per Books</t>
  </si>
  <si>
    <t>Gross Taxable Purchases as per Books</t>
  </si>
  <si>
    <t>Figures of Purchases as per Audited Profit and Loss A/c</t>
  </si>
  <si>
    <t>Reversal of ITC as per Books (Even if not Reversed in Books reverse as per GST Law)</t>
  </si>
  <si>
    <t>Ineleigible of ITC as per Books (Even if not Reversed in Books reverse as per GST Law)</t>
  </si>
  <si>
    <t>Purchases and ITC as per Books for the Financial Year</t>
  </si>
  <si>
    <t>ITC Claimed on Import of goods and Services</t>
  </si>
  <si>
    <t xml:space="preserve">ITC Claimed on Inward supplies from ISD </t>
  </si>
  <si>
    <t xml:space="preserve">Total ITC Reversed / to be reversed </t>
  </si>
  <si>
    <t>Eligible ITC as per Books for the Financial Year (Other than Reverse Charge)</t>
  </si>
  <si>
    <t>Net Purchases and ITC as per Books  (Other than Reverse Charge)</t>
  </si>
  <si>
    <t>5% Gross Purchase Return/Debit Note</t>
  </si>
  <si>
    <t>12% Gross Purchase Return/Debit Note</t>
  </si>
  <si>
    <t>18% Gross Purchase Return/Debit Note</t>
  </si>
  <si>
    <t>28% Gross Purchase Return/Debit Note</t>
  </si>
  <si>
    <t>Transitional Credit Received as per Book (should match with GSTN figures)</t>
  </si>
  <si>
    <t>Eligible ITC as per Books for the Financial Year including Transitional ITC (Other than RCM)</t>
  </si>
  <si>
    <t>Total Tax Liability as per Books (Other than RCM)</t>
  </si>
  <si>
    <t>This is notional working for Excess ITC Utlisation and Interest thereon.</t>
  </si>
  <si>
    <t>SGCT</t>
  </si>
  <si>
    <t>Total ITC (Net) as per Purchase Book for the year including Transitional ITC</t>
  </si>
  <si>
    <t>ITC on RCM as per Books for the year (= Cash paid against RCM as per 3B)</t>
  </si>
  <si>
    <t>Particular's as per 3B filed Report</t>
  </si>
  <si>
    <t>Short Claimed ITC of PY to be claimed and Utilised in CY</t>
  </si>
  <si>
    <t>Short Payment of Tax (if Tax to be paid along with DRC03)</t>
  </si>
  <si>
    <t>Interest Payable along with DRC 03 for Current Year</t>
  </si>
  <si>
    <t>Net ITC available for Utilisation as per Books for FY</t>
  </si>
  <si>
    <t>Cash and Other Discount</t>
  </si>
  <si>
    <t>Commission Received</t>
  </si>
  <si>
    <t>Interest Received</t>
  </si>
  <si>
    <t>Moter Bhada 5% RCM</t>
  </si>
  <si>
    <t>Adjustment of 2017-18 made in 2018-19</t>
  </si>
  <si>
    <t>To be fill in GSTR 9 of FY 2018-19</t>
  </si>
  <si>
    <t xml:space="preserve">Particulars as per Worksheet of 2017-18 Refer Tab 11 </t>
  </si>
  <si>
    <t>Note: Copy and paste figures from Worksheet of 2017-18 Tab 11</t>
  </si>
  <si>
    <t>Particulars As per Audited P&amp;L A/c</t>
  </si>
  <si>
    <t>Amount</t>
  </si>
  <si>
    <t>Sales</t>
  </si>
  <si>
    <t>Legal Fees 18%</t>
  </si>
  <si>
    <t>Taxable Sales</t>
  </si>
  <si>
    <t>18% Carriage (refer Note below)</t>
  </si>
  <si>
    <t xml:space="preserve">2018-19 GSTR 9 Working file prepared by CA Dinesh Wadera. Follow on Twitter @dineshwadera. Email: gst@dineshwadera.com </t>
  </si>
  <si>
    <t>4C, 4D, 4E, 4F Taxable Sales as per Books (Net)</t>
  </si>
  <si>
    <t>%Wise Breakup of Sales (Gross)</t>
  </si>
  <si>
    <t>Tax Paid by Utilizing the GST</t>
  </si>
  <si>
    <t>Sales as per Tally Report</t>
  </si>
  <si>
    <t>18% Carriage Collected from Buyer</t>
  </si>
  <si>
    <t>ITC Excess Claimed in PY to Be Reversed in CY</t>
  </si>
  <si>
    <t>As per Tally Data</t>
  </si>
  <si>
    <t>Total ITC (Net) for the year that could have been utilised ideally</t>
  </si>
  <si>
    <t>GSTR 9 of FY 2018-19 prepared by CA Dinesh Wadera</t>
  </si>
  <si>
    <t>Net ITC of 2018-19 not claimed in 3B of 18-19 but claimed in 3B of 19-20</t>
  </si>
  <si>
    <t>Tax Excess paid in PY 2017-18 Now short paid in 3B of CY 2018-19</t>
  </si>
  <si>
    <t>ITC Short claimed in PY 2017-18 now claimed in 3B of CY 2018-19</t>
  </si>
  <si>
    <t>Tax Short Paid During FY 2018-19 but paid via 3B in FY 2019-20</t>
  </si>
  <si>
    <t>IMPORTANT NOTE: The following figures will have to be shown in GSTR9 of 2019-20. DON'T FILL THESE IN GSTR9 OF 2018-19</t>
  </si>
  <si>
    <t>Client Name: Demo Client by CA Dinesh Wadera (You can edit this Name)</t>
  </si>
  <si>
    <t>Total Turnover as per Audited Books</t>
  </si>
  <si>
    <t>Total Turnover as per GST Law for GSTR 9 Purpose</t>
  </si>
  <si>
    <t>Analysis of Turnover from Audited/Final Trading P&amp;L Account (GL Wise breakup can be different from TO of Audited books subject to discretion of GST Auditor)</t>
  </si>
  <si>
    <t>Directors Remuneration @ 18%</t>
  </si>
  <si>
    <t>Payment to Manpower Supply Agency @ 18%</t>
  </si>
  <si>
    <t>Date from Which Interest is payable (Date of Excess Utilisation)</t>
  </si>
  <si>
    <t>Date till Which interest is payable (Date of Interest Payment via DRC 03 or GSTR3B)</t>
  </si>
  <si>
    <t>Date from Which Interest is payable (Date on which liability arises)</t>
  </si>
  <si>
    <t>Date till Which interest is payable (Date of Payment of Interest)</t>
  </si>
  <si>
    <t>Use this data to Copy and Paste in worksheet of GSTR9 of Next FY 2019-20 in Sheet 1 adjustment of 2018-19 in 2019-20</t>
  </si>
  <si>
    <t>Tax Short paid in PY 2017-18 but paid via 3B in CY 2018-19</t>
  </si>
  <si>
    <t>ITC Excess claimed in PY 2017-18 now Reversed/Short Claimed in 3B of CY 2018-19</t>
  </si>
  <si>
    <t>Net ITC Claimed During the year 2018-19 as per 3B (Auto populated Table 6A of GSTR9)</t>
  </si>
  <si>
    <t>Gross ITC as per Books for FY 2018-19 (To be shown in Table 6B of GSTR9 of Same Year 2018-19)</t>
  </si>
  <si>
    <t>Gross ITC on RCM as per Books for FY 2018-19 if paid in cash during the year (To be shown in Table 6C of GSTR9 of Same Year 2018-19)</t>
  </si>
  <si>
    <t>Transitional Credit Received as per GSTN in 2018-19 (To be shown in Table 6K/6L of GSTR9 of Same Year 2018-19)</t>
  </si>
  <si>
    <t>ITC Reversed or to be reversed as per Books for FY 2018-19 (to be shown in Table 7 of GSTR9 of Same Year 2018-19)</t>
  </si>
  <si>
    <t>Net ITC as per Books for FY 2018-19 (Should match with Table 7J of GSTR9 of Same FY 2018-19)</t>
  </si>
  <si>
    <t>Add: Short claim of ITC of Previouse Year 17-18 to be claimed in CY 18-19 (To be shown in Table 13 of GSTR9 of 2018-19)</t>
  </si>
  <si>
    <t>Less: Excess Claim During PY 17-18 to be reversed in CY 18-19 (To be shown in Table 12 of GSTR9 of 2018-19)</t>
  </si>
  <si>
    <t>ITC (Net) that should have been claimed in 3B During the year 2018-19</t>
  </si>
  <si>
    <t>Short ITC Claimed (Net) in CY 18-19  to be claimed in Next Year 19-20 (To be Shown in Table 8C GSTR 9 of 2018-19)</t>
  </si>
  <si>
    <t>Excess ITC (Net) Claimed during the year 18-19 to be reversed/short claim in Next FY 19-20 (To be Shown in Table 12 GSTR 9 of 19-20)</t>
  </si>
  <si>
    <t>Actual Tax Liability (other than RCM) as per Books for FY 2018-19</t>
  </si>
  <si>
    <t>Actual Tax Liability on RCM as per Books for FY 2018-19</t>
  </si>
  <si>
    <t>Total Tax Payable as per Books During FY (Should match with Table 4N of GSTR 9 of Same FY 2018-19)</t>
  </si>
  <si>
    <t>Add: Liability of Previous Year 17-18 to be paid in Current Year 18-19 Via 3B (Show in Table 10 of GSTR 9 of 18-19)</t>
  </si>
  <si>
    <t>Less: Excess Tax Paid in Previouse Year 17-18 to be Short Paid in CY 18-19 (Show in Table 11 of GSTR9 of 18-19)</t>
  </si>
  <si>
    <t>Your Actual Total Tax Liability after all adjustments for FY 2018-19 (Should Match with Total Turnover 5N + 10 - 11)</t>
  </si>
  <si>
    <t>Tax Paid in Cash during the Year 2018-19 (Via 3B Other than Reverse Charge)</t>
  </si>
  <si>
    <t>Tax Paid in Cash during 2018-19 (Via 3B for Reverse Charge)</t>
  </si>
  <si>
    <t>Tax Paid from utilization of ITC During the year 2018-19 as per 3B</t>
  </si>
  <si>
    <t>Total Tax Paid During the year 2018-19 by Cash and by Utilizing ITC</t>
  </si>
  <si>
    <t>Excess Tax Paid During the year 2018-19 (IF ANY) to be short paid in Next FY 2019-20 (To be shown in Table 11 of GSTR 9 of Next FY 2019-20)</t>
  </si>
  <si>
    <t>Tax Payable on account of short payment of Tax for Year 2018-19</t>
  </si>
  <si>
    <t>Tax Paid using DRC 03 for the year 2018-19 (if any) - Fill this figure if you wish to pay your tax liability using DRC 03</t>
  </si>
  <si>
    <t>Balance Unpaid Liability of current FY 2018-19</t>
  </si>
  <si>
    <t>Unpaid Liability of CY 2018-19 to pay/Paid in Next Year 2019-20 via 3B (To be shown in Table 14 of GSTR 9 of Same Year 2018-19)</t>
  </si>
  <si>
    <t>Balance Unpaid Liability of Current Year 2018-19 (Ideally this should be nil)</t>
  </si>
  <si>
    <t>Summary working for GSTR9 of 2018-19</t>
  </si>
  <si>
    <t>Proforma DRC 03 for FY 2018-19</t>
  </si>
  <si>
    <t>Total Amount Payable via DRC 03 in Respect of 2018-19</t>
  </si>
  <si>
    <t>Adjustment of 2017-18 to be made in 2018-19 (Refer GSTR 9 Working file Sheet 11 of 2017-18 to fill this details)</t>
  </si>
  <si>
    <t>Tax Excess paid in PY 2017-18 Now to be short paid in 3B of CY 2018-19</t>
  </si>
  <si>
    <t>ITC Excess claimed in PY 2017-18 now to be Reversed/Short Claimed in 3B of CY 2018-19</t>
  </si>
  <si>
    <t>ITC Short claimed in PY 2017-18 now to be claimed in 3B of CY 2018-19</t>
  </si>
  <si>
    <t>Tax Short paid in 2018-19 to be paid via 3B in 2019-20</t>
  </si>
  <si>
    <t>Tax Excess paid in 2018-19 to be short paid in 3B of 2019-20</t>
  </si>
  <si>
    <t>ITC Excess claimed in 2018-19 to be Reversed/Short Claimed in 3B of 2019-20</t>
  </si>
  <si>
    <t>ITC Short claimed in 2018-19 to be claimed in 3B of 2019-20</t>
  </si>
  <si>
    <t>Tax Short paid in PY 2017-18 now to be paid via 3B in CY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</si>
</sst>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[$-14009]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0" borderId="1" xfId="1" applyNumberFormat="1" applyFont="1" applyBorder="1" applyProtection="1"/>
    <xf numFmtId="164" fontId="2" fillId="0" borderId="1" xfId="1" applyNumberFormat="1" applyFont="1" applyBorder="1" applyProtection="1"/>
    <xf numFmtId="0" fontId="2" fillId="0" borderId="1" xfId="0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0" fillId="3" borderId="1" xfId="0" applyFill="1" applyBorder="1"/>
    <xf numFmtId="164" fontId="0" fillId="3" borderId="1" xfId="1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 applyProtection="1"/>
    <xf numFmtId="164" fontId="0" fillId="3" borderId="1" xfId="1" applyNumberFormat="1" applyFont="1" applyFill="1" applyBorder="1" applyProtection="1"/>
    <xf numFmtId="164" fontId="3" fillId="3" borderId="1" xfId="1" applyNumberFormat="1" applyFont="1" applyFill="1" applyBorder="1" applyProtection="1"/>
    <xf numFmtId="164" fontId="0" fillId="0" borderId="0" xfId="1" applyNumberFormat="1" applyFont="1" applyProtection="1"/>
    <xf numFmtId="0" fontId="2" fillId="0" borderId="0" xfId="0" applyFont="1" applyProtection="1">
      <protection locked="0"/>
    </xf>
    <xf numFmtId="0" fontId="2" fillId="0" borderId="0" xfId="0" applyFont="1" applyProtection="1"/>
    <xf numFmtId="0" fontId="0" fillId="0" borderId="0" xfId="0" applyProtection="1"/>
    <xf numFmtId="164" fontId="1" fillId="3" borderId="1" xfId="1" applyNumberFormat="1" applyFont="1" applyFill="1" applyBorder="1" applyProtection="1"/>
    <xf numFmtId="164" fontId="3" fillId="2" borderId="1" xfId="1" applyNumberFormat="1" applyFont="1" applyFill="1" applyBorder="1" applyProtection="1"/>
    <xf numFmtId="0" fontId="4" fillId="0" borderId="1" xfId="0" applyFont="1" applyBorder="1"/>
    <xf numFmtId="0" fontId="4" fillId="3" borderId="1" xfId="0" applyFont="1" applyFill="1" applyBorder="1"/>
    <xf numFmtId="164" fontId="4" fillId="3" borderId="1" xfId="1" applyNumberFormat="1" applyFont="1" applyFill="1" applyBorder="1"/>
    <xf numFmtId="0" fontId="5" fillId="0" borderId="0" xfId="0" applyFont="1"/>
    <xf numFmtId="0" fontId="4" fillId="0" borderId="1" xfId="0" applyFont="1" applyFill="1" applyBorder="1"/>
    <xf numFmtId="0" fontId="0" fillId="3" borderId="1" xfId="0" applyFill="1" applyBorder="1" applyProtection="1"/>
    <xf numFmtId="0" fontId="4" fillId="0" borderId="0" xfId="0" applyFont="1" applyProtection="1">
      <protection locked="0"/>
    </xf>
    <xf numFmtId="0" fontId="5" fillId="4" borderId="1" xfId="0" applyFont="1" applyFill="1" applyBorder="1" applyProtection="1"/>
    <xf numFmtId="0" fontId="5" fillId="3" borderId="1" xfId="0" applyFont="1" applyFill="1" applyBorder="1" applyProtection="1"/>
    <xf numFmtId="164" fontId="5" fillId="3" borderId="1" xfId="1" applyNumberFormat="1" applyFont="1" applyFill="1" applyBorder="1" applyProtection="1"/>
    <xf numFmtId="0" fontId="4" fillId="3" borderId="1" xfId="0" applyFont="1" applyFill="1" applyBorder="1" applyProtection="1"/>
    <xf numFmtId="164" fontId="4" fillId="3" borderId="1" xfId="1" applyNumberFormat="1" applyFont="1" applyFill="1" applyBorder="1" applyProtection="1"/>
    <xf numFmtId="165" fontId="4" fillId="0" borderId="1" xfId="1" applyNumberFormat="1" applyFont="1" applyFill="1" applyBorder="1" applyProtection="1">
      <protection locked="0"/>
    </xf>
    <xf numFmtId="0" fontId="4" fillId="0" borderId="0" xfId="0" applyFont="1" applyProtection="1"/>
    <xf numFmtId="9" fontId="4" fillId="0" borderId="1" xfId="1" applyNumberFormat="1" applyFont="1" applyBorder="1" applyProtection="1">
      <protection locked="0"/>
    </xf>
    <xf numFmtId="41" fontId="4" fillId="3" borderId="1" xfId="1" applyNumberFormat="1" applyFont="1" applyFill="1" applyBorder="1" applyProtection="1"/>
    <xf numFmtId="0" fontId="2" fillId="3" borderId="1" xfId="0" applyFont="1" applyFill="1" applyBorder="1" applyAlignment="1">
      <alignment horizontal="right"/>
    </xf>
    <xf numFmtId="0" fontId="0" fillId="0" borderId="1" xfId="0" applyBorder="1" applyAlignment="1">
      <alignment wrapText="1"/>
    </xf>
    <xf numFmtId="164" fontId="5" fillId="4" borderId="1" xfId="1" applyNumberFormat="1" applyFont="1" applyFill="1" applyBorder="1" applyAlignment="1" applyProtection="1">
      <alignment horizontal="right"/>
    </xf>
    <xf numFmtId="164" fontId="5" fillId="4" borderId="1" xfId="1" applyNumberFormat="1" applyFont="1" applyFill="1" applyBorder="1" applyProtection="1"/>
    <xf numFmtId="0" fontId="5" fillId="0" borderId="0" xfId="0" applyFont="1" applyProtection="1"/>
    <xf numFmtId="164" fontId="4" fillId="0" borderId="0" xfId="0" applyNumberFormat="1" applyFont="1" applyProtection="1">
      <protection locked="0"/>
    </xf>
    <xf numFmtId="0" fontId="5" fillId="0" borderId="0" xfId="0" applyFont="1" applyFill="1" applyProtection="1"/>
    <xf numFmtId="164" fontId="6" fillId="2" borderId="1" xfId="1" applyNumberFormat="1" applyFont="1" applyFill="1" applyBorder="1" applyProtection="1"/>
    <xf numFmtId="164" fontId="6" fillId="3" borderId="1" xfId="1" applyNumberFormat="1" applyFont="1" applyFill="1" applyBorder="1" applyProtection="1"/>
    <xf numFmtId="0" fontId="2" fillId="3" borderId="1" xfId="0" applyFont="1" applyFill="1" applyBorder="1" applyProtection="1"/>
    <xf numFmtId="164" fontId="6" fillId="0" borderId="1" xfId="1" applyNumberFormat="1" applyFont="1" applyFill="1" applyBorder="1" applyProtection="1">
      <protection locked="0"/>
    </xf>
    <xf numFmtId="0" fontId="2" fillId="2" borderId="1" xfId="0" applyFont="1" applyFill="1" applyBorder="1" applyProtection="1"/>
    <xf numFmtId="164" fontId="2" fillId="2" borderId="1" xfId="1" applyNumberFormat="1" applyFont="1" applyFill="1" applyBorder="1" applyProtection="1"/>
    <xf numFmtId="164" fontId="3" fillId="5" borderId="1" xfId="1" applyNumberFormat="1" applyFont="1" applyFill="1" applyBorder="1" applyProtection="1"/>
    <xf numFmtId="0" fontId="7" fillId="6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164" fontId="0" fillId="0" borderId="0" xfId="0" applyNumberFormat="1" applyProtection="1">
      <protection locked="0"/>
    </xf>
    <xf numFmtId="0" fontId="5" fillId="5" borderId="1" xfId="0" applyFont="1" applyFill="1" applyBorder="1" applyProtection="1"/>
    <xf numFmtId="164" fontId="5" fillId="5" borderId="1" xfId="1" applyNumberFormat="1" applyFont="1" applyFill="1" applyBorder="1" applyProtection="1"/>
    <xf numFmtId="0" fontId="2" fillId="4" borderId="1" xfId="0" applyFont="1" applyFill="1" applyBorder="1" applyProtection="1"/>
    <xf numFmtId="164" fontId="2" fillId="4" borderId="1" xfId="1" applyNumberFormat="1" applyFont="1" applyFill="1" applyBorder="1" applyProtection="1"/>
    <xf numFmtId="0" fontId="2" fillId="4" borderId="1" xfId="0" applyFont="1" applyFill="1" applyBorder="1"/>
    <xf numFmtId="0" fontId="0" fillId="0" borderId="1" xfId="0" applyFont="1" applyBorder="1" applyProtection="1"/>
    <xf numFmtId="164" fontId="1" fillId="0" borderId="1" xfId="1" applyNumberFormat="1" applyFont="1" applyBorder="1" applyProtection="1"/>
    <xf numFmtId="0" fontId="0" fillId="0" borderId="1" xfId="0" applyBorder="1" applyAlignment="1" applyProtection="1">
      <alignment horizontal="left"/>
    </xf>
    <xf numFmtId="0" fontId="2" fillId="7" borderId="1" xfId="0" applyFont="1" applyFill="1" applyBorder="1" applyProtection="1"/>
    <xf numFmtId="0" fontId="2" fillId="7" borderId="1" xfId="0" applyFont="1" applyFill="1" applyBorder="1" applyAlignment="1" applyProtection="1">
      <alignment vertical="center" wrapText="1"/>
    </xf>
    <xf numFmtId="164" fontId="2" fillId="7" borderId="1" xfId="1" applyNumberFormat="1" applyFont="1" applyFill="1" applyBorder="1" applyProtection="1"/>
    <xf numFmtId="0" fontId="2" fillId="7" borderId="1" xfId="0" applyFont="1" applyFill="1" applyBorder="1" applyAlignment="1" applyProtection="1">
      <alignment horizontal="left"/>
    </xf>
    <xf numFmtId="41" fontId="5" fillId="4" borderId="1" xfId="1" applyNumberFormat="1" applyFont="1" applyFill="1" applyBorder="1" applyProtection="1"/>
    <xf numFmtId="0" fontId="2" fillId="2" borderId="1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vertical="center" wrapText="1"/>
    </xf>
    <xf numFmtId="0" fontId="0" fillId="0" borderId="0" xfId="0" applyFill="1" applyProtection="1">
      <protection locked="0"/>
    </xf>
    <xf numFmtId="0" fontId="2" fillId="0" borderId="2" xfId="0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>
      <alignment vertical="center" wrapText="1"/>
    </xf>
    <xf numFmtId="164" fontId="2" fillId="0" borderId="2" xfId="1" applyNumberFormat="1" applyFont="1" applyFill="1" applyBorder="1" applyProtection="1"/>
    <xf numFmtId="0" fontId="0" fillId="2" borderId="1" xfId="0" applyFill="1" applyBorder="1" applyProtection="1"/>
    <xf numFmtId="164" fontId="0" fillId="2" borderId="1" xfId="1" applyNumberFormat="1" applyFont="1" applyFill="1" applyBorder="1" applyProtection="1"/>
    <xf numFmtId="0" fontId="2" fillId="0" borderId="1" xfId="0" applyFont="1" applyFill="1" applyBorder="1" applyProtection="1"/>
    <xf numFmtId="0" fontId="0" fillId="0" borderId="1" xfId="0" applyFill="1" applyBorder="1" applyProtection="1"/>
    <xf numFmtId="0" fontId="0" fillId="0" borderId="1" xfId="0" applyFont="1" applyFill="1" applyBorder="1" applyAlignment="1" applyProtection="1">
      <alignment vertical="center" wrapText="1"/>
    </xf>
    <xf numFmtId="164" fontId="1" fillId="0" borderId="1" xfId="1" applyNumberFormat="1" applyFont="1" applyFill="1" applyBorder="1" applyProtection="1"/>
    <xf numFmtId="0" fontId="9" fillId="0" borderId="0" xfId="0" applyFont="1" applyProtection="1"/>
    <xf numFmtId="0" fontId="10" fillId="0" borderId="0" xfId="0" applyFont="1" applyProtection="1"/>
    <xf numFmtId="0" fontId="10" fillId="0" borderId="1" xfId="0" applyFont="1" applyBorder="1" applyProtection="1">
      <protection locked="0"/>
    </xf>
    <xf numFmtId="164" fontId="10" fillId="0" borderId="1" xfId="1" applyNumberFormat="1" applyFont="1" applyBorder="1" applyProtection="1">
      <protection locked="0"/>
    </xf>
    <xf numFmtId="164" fontId="10" fillId="0" borderId="1" xfId="1" applyNumberFormat="1" applyFont="1" applyBorder="1" applyProtection="1"/>
    <xf numFmtId="164" fontId="10" fillId="3" borderId="1" xfId="1" applyNumberFormat="1" applyFont="1" applyFill="1" applyBorder="1" applyProtection="1"/>
    <xf numFmtId="164" fontId="9" fillId="5" borderId="1" xfId="1" applyNumberFormat="1" applyFont="1" applyFill="1" applyBorder="1" applyProtection="1"/>
    <xf numFmtId="0" fontId="9" fillId="4" borderId="1" xfId="0" applyFont="1" applyFill="1" applyBorder="1" applyProtection="1"/>
    <xf numFmtId="164" fontId="9" fillId="4" borderId="1" xfId="1" applyNumberFormat="1" applyFont="1" applyFill="1" applyBorder="1" applyAlignment="1" applyProtection="1">
      <alignment horizontal="right"/>
    </xf>
    <xf numFmtId="164" fontId="9" fillId="4" borderId="1" xfId="1" applyNumberFormat="1" applyFont="1" applyFill="1" applyBorder="1" applyAlignment="1" applyProtection="1">
      <alignment horizontal="left"/>
    </xf>
    <xf numFmtId="0" fontId="9" fillId="4" borderId="1" xfId="0" applyFont="1" applyFill="1" applyBorder="1" applyAlignment="1" applyProtection="1">
      <alignment horizontal="right"/>
    </xf>
    <xf numFmtId="164" fontId="9" fillId="4" borderId="1" xfId="1" applyNumberFormat="1" applyFont="1" applyFill="1" applyBorder="1" applyProtection="1"/>
    <xf numFmtId="0" fontId="9" fillId="0" borderId="0" xfId="0" applyFont="1" applyAlignment="1" applyProtection="1">
      <protection locked="0"/>
    </xf>
    <xf numFmtId="0" fontId="9" fillId="0" borderId="0" xfId="0" applyFont="1" applyAlignment="1" applyProtection="1"/>
    <xf numFmtId="0" fontId="9" fillId="3" borderId="1" xfId="0" applyFont="1" applyFill="1" applyBorder="1" applyAlignment="1" applyProtection="1"/>
    <xf numFmtId="164" fontId="9" fillId="3" borderId="1" xfId="1" applyNumberFormat="1" applyFont="1" applyFill="1" applyBorder="1" applyAlignment="1" applyProtection="1"/>
    <xf numFmtId="164" fontId="10" fillId="0" borderId="1" xfId="1" applyNumberFormat="1" applyFont="1" applyBorder="1" applyAlignment="1" applyProtection="1"/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left"/>
    </xf>
    <xf numFmtId="164" fontId="10" fillId="0" borderId="1" xfId="1" applyNumberFormat="1" applyFont="1" applyFill="1" applyBorder="1" applyAlignment="1" applyProtection="1">
      <protection locked="0"/>
    </xf>
    <xf numFmtId="9" fontId="0" fillId="0" borderId="1" xfId="0" applyNumberFormat="1" applyBorder="1" applyAlignment="1">
      <alignment horizontal="left"/>
    </xf>
    <xf numFmtId="164" fontId="0" fillId="0" borderId="0" xfId="1" applyNumberFormat="1" applyFont="1" applyFill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164" fontId="2" fillId="0" borderId="1" xfId="1" applyNumberFormat="1" applyFont="1" applyFill="1" applyBorder="1" applyProtection="1">
      <protection locked="0"/>
    </xf>
    <xf numFmtId="0" fontId="2" fillId="4" borderId="1" xfId="0" applyFont="1" applyFill="1" applyBorder="1" applyAlignment="1">
      <alignment horizontal="right"/>
    </xf>
    <xf numFmtId="9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2" fillId="8" borderId="1" xfId="0" applyFont="1" applyFill="1" applyBorder="1" applyProtection="1"/>
    <xf numFmtId="0" fontId="2" fillId="8" borderId="1" xfId="0" applyFont="1" applyFill="1" applyBorder="1" applyProtection="1">
      <protection locked="0"/>
    </xf>
    <xf numFmtId="164" fontId="2" fillId="2" borderId="1" xfId="0" applyNumberFormat="1" applyFont="1" applyFill="1" applyBorder="1" applyProtection="1"/>
    <xf numFmtId="164" fontId="2" fillId="4" borderId="3" xfId="1" applyNumberFormat="1" applyFont="1" applyFill="1" applyBorder="1" applyProtection="1"/>
    <xf numFmtId="164" fontId="2" fillId="0" borderId="1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0" fillId="0" borderId="0" xfId="0" applyFont="1" applyAlignment="1" applyProtection="1">
      <protection locked="0"/>
    </xf>
    <xf numFmtId="0" fontId="10" fillId="0" borderId="0" xfId="0" applyFont="1" applyAlignment="1" applyProtection="1"/>
    <xf numFmtId="0" fontId="2" fillId="0" borderId="1" xfId="0" applyFont="1" applyBorder="1" applyProtection="1">
      <protection locked="0"/>
    </xf>
    <xf numFmtId="164" fontId="4" fillId="0" borderId="1" xfId="1" applyNumberFormat="1" applyFont="1" applyFill="1" applyBorder="1"/>
    <xf numFmtId="4" fontId="2" fillId="8" borderId="1" xfId="0" applyNumberFormat="1" applyFont="1" applyFill="1" applyBorder="1" applyProtection="1">
      <protection locked="0"/>
    </xf>
    <xf numFmtId="164" fontId="2" fillId="3" borderId="1" xfId="0" applyNumberFormat="1" applyFont="1" applyFill="1" applyBorder="1" applyProtection="1"/>
    <xf numFmtId="0" fontId="11" fillId="0" borderId="0" xfId="0" applyFont="1" applyAlignment="1" applyProtection="1"/>
    <xf numFmtId="164" fontId="10" fillId="0" borderId="1" xfId="1" applyNumberFormat="1" applyFont="1" applyFill="1" applyBorder="1" applyAlignment="1" applyProtection="1"/>
    <xf numFmtId="164" fontId="10" fillId="0" borderId="1" xfId="1" applyNumberFormat="1" applyFont="1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9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6" fillId="3" borderId="1" xfId="0" applyFont="1" applyFill="1" applyBorder="1"/>
    <xf numFmtId="0" fontId="3" fillId="3" borderId="1" xfId="0" applyFont="1" applyFill="1" applyBorder="1"/>
    <xf numFmtId="0" fontId="3" fillId="5" borderId="1" xfId="0" applyFont="1" applyFill="1" applyBorder="1"/>
    <xf numFmtId="0" fontId="6" fillId="0" borderId="1" xfId="0" applyFont="1" applyBorder="1"/>
    <xf numFmtId="0" fontId="0" fillId="0" borderId="1" xfId="0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58762-5036-4144-B96F-AC7EEBE300F6}">
  <sheetPr codeName="Sheet1"/>
  <dimension ref="A1:G11"/>
  <sheetViews>
    <sheetView tabSelected="1" view="pageBreakPreview" zoomScale="150" zoomScaleNormal="140" zoomScaleSheetLayoutView="150" workbookViewId="0">
      <selection activeCell="A6" sqref="A6"/>
    </sheetView>
  </sheetViews>
  <sheetFormatPr defaultRowHeight="15.75" x14ac:dyDescent="0.25"/>
  <cols>
    <col min="1" max="1" width="10.28515625" style="116" customWidth="1"/>
    <col min="2" max="2" width="84" style="116" customWidth="1"/>
    <col min="3" max="3" width="14.42578125" style="116" bestFit="1" customWidth="1"/>
    <col min="4" max="7" width="17.28515625" style="116" bestFit="1" customWidth="1"/>
    <col min="8" max="16384" width="9.140625" style="116"/>
  </cols>
  <sheetData>
    <row r="1" spans="1:7" x14ac:dyDescent="0.25">
      <c r="A1" s="94" t="s">
        <v>174</v>
      </c>
    </row>
    <row r="2" spans="1:7" x14ac:dyDescent="0.25">
      <c r="A2" s="95" t="s">
        <v>159</v>
      </c>
      <c r="B2" s="117"/>
    </row>
    <row r="3" spans="1:7" x14ac:dyDescent="0.25">
      <c r="A3" s="95" t="s">
        <v>217</v>
      </c>
      <c r="B3" s="117"/>
    </row>
    <row r="4" spans="1:7" x14ac:dyDescent="0.25">
      <c r="A4" s="117"/>
      <c r="B4" s="117"/>
    </row>
    <row r="5" spans="1:7" x14ac:dyDescent="0.25">
      <c r="A5" s="96" t="s">
        <v>4</v>
      </c>
      <c r="B5" s="96" t="s">
        <v>151</v>
      </c>
      <c r="C5" s="97" t="s">
        <v>5</v>
      </c>
      <c r="D5" s="97" t="s">
        <v>3</v>
      </c>
      <c r="E5" s="97" t="s">
        <v>1</v>
      </c>
      <c r="F5" s="97" t="s">
        <v>2</v>
      </c>
      <c r="G5" s="97" t="s">
        <v>29</v>
      </c>
    </row>
    <row r="6" spans="1:7" x14ac:dyDescent="0.25">
      <c r="A6" s="100">
        <v>10</v>
      </c>
      <c r="B6" s="99" t="s">
        <v>225</v>
      </c>
      <c r="C6" s="101">
        <v>0</v>
      </c>
      <c r="D6" s="124">
        <v>0</v>
      </c>
      <c r="E6" s="124">
        <v>0</v>
      </c>
      <c r="F6" s="124">
        <v>0</v>
      </c>
      <c r="G6" s="124">
        <v>0</v>
      </c>
    </row>
    <row r="7" spans="1:7" x14ac:dyDescent="0.25">
      <c r="A7" s="100">
        <v>11</v>
      </c>
      <c r="B7" s="99" t="s">
        <v>218</v>
      </c>
      <c r="C7" s="101">
        <v>0</v>
      </c>
      <c r="D7" s="124">
        <v>0</v>
      </c>
      <c r="E7" s="124">
        <v>0</v>
      </c>
      <c r="F7" s="124">
        <v>0</v>
      </c>
      <c r="G7" s="124">
        <v>0</v>
      </c>
    </row>
    <row r="8" spans="1:7" x14ac:dyDescent="0.25">
      <c r="A8" s="100">
        <v>12</v>
      </c>
      <c r="B8" s="99" t="s">
        <v>219</v>
      </c>
      <c r="C8" s="101">
        <v>0</v>
      </c>
      <c r="D8" s="124">
        <v>0</v>
      </c>
      <c r="E8" s="124">
        <v>0</v>
      </c>
      <c r="F8" s="124">
        <v>0</v>
      </c>
      <c r="G8" s="124">
        <v>0</v>
      </c>
    </row>
    <row r="9" spans="1:7" x14ac:dyDescent="0.25">
      <c r="A9" s="100">
        <v>13</v>
      </c>
      <c r="B9" s="99" t="s">
        <v>220</v>
      </c>
      <c r="C9" s="101">
        <v>0</v>
      </c>
      <c r="D9" s="124">
        <v>0</v>
      </c>
      <c r="E9" s="124">
        <v>0</v>
      </c>
      <c r="F9" s="124">
        <v>0</v>
      </c>
      <c r="G9" s="124">
        <v>0</v>
      </c>
    </row>
    <row r="10" spans="1:7" x14ac:dyDescent="0.25">
      <c r="A10" s="117"/>
      <c r="B10" s="117"/>
    </row>
    <row r="11" spans="1:7" x14ac:dyDescent="0.25">
      <c r="A11" s="122" t="s">
        <v>152</v>
      </c>
      <c r="B11" s="117"/>
    </row>
  </sheetData>
  <sheetProtection algorithmName="SHA-512" hashValue="T+IDxawP0mE+bx4SWxZFBXFNZ9NNu/z3ezSr6SH71zMBzVTLzyvEDaBguyxVBO7ML3B1/xCEbo0LX2zx4eDRHQ==" saltValue="J8ViywxcBDO3mw1bMMTjtQ==" spinCount="100000" sheet="1" objects="1" scenarios="1"/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C8A03-858E-478E-92F5-09F11CDA3C49}">
  <sheetPr codeName="Sheet2"/>
  <dimension ref="A1:H24"/>
  <sheetViews>
    <sheetView view="pageBreakPreview" zoomScale="120" zoomScaleNormal="120" zoomScaleSheetLayoutView="120" workbookViewId="0">
      <selection activeCell="B3" sqref="B3"/>
    </sheetView>
  </sheetViews>
  <sheetFormatPr defaultRowHeight="15.75" x14ac:dyDescent="0.25"/>
  <cols>
    <col min="1" max="1" width="52.85546875" style="125" bestFit="1" customWidth="1"/>
    <col min="2" max="2" width="20.5703125" style="125" bestFit="1" customWidth="1"/>
    <col min="3" max="3" width="28.140625" style="125" bestFit="1" customWidth="1"/>
    <col min="4" max="4" width="20.5703125" style="125" bestFit="1" customWidth="1"/>
    <col min="5" max="5" width="16.5703125" style="125" customWidth="1"/>
    <col min="6" max="6" width="64.7109375" style="125" bestFit="1" customWidth="1"/>
    <col min="7" max="7" width="20.5703125" style="125" bestFit="1" customWidth="1"/>
    <col min="8" max="8" width="16.5703125" style="125" customWidth="1"/>
    <col min="9" max="16384" width="9.140625" style="125"/>
  </cols>
  <sheetData>
    <row r="1" spans="1:8" x14ac:dyDescent="0.25">
      <c r="A1" s="82" t="str">
        <f>'1 Adjustment of 17-18 in 18-19'!A1</f>
        <v>Client Name: Demo Client by CA Dinesh Wadera (You can edit this Name)</v>
      </c>
      <c r="B1" s="83"/>
      <c r="C1" s="83"/>
      <c r="D1" s="83"/>
      <c r="E1" s="83"/>
      <c r="F1" s="83"/>
      <c r="G1" s="83"/>
      <c r="H1" s="83"/>
    </row>
    <row r="2" spans="1:8" x14ac:dyDescent="0.25">
      <c r="A2" s="82" t="str">
        <f>'1 Adjustment of 17-18 in 18-19'!A2</f>
        <v xml:space="preserve">2018-19 GSTR 9 Working file prepared by CA Dinesh Wadera. Follow on Twitter @dineshwadera. Email: gst@dineshwadera.com </v>
      </c>
      <c r="B2" s="83"/>
      <c r="C2" s="83"/>
      <c r="D2" s="83"/>
      <c r="E2" s="83"/>
      <c r="F2" s="83"/>
      <c r="G2" s="83"/>
      <c r="H2" s="83"/>
    </row>
    <row r="3" spans="1:8" x14ac:dyDescent="0.25">
      <c r="A3" s="127" t="s">
        <v>177</v>
      </c>
      <c r="B3" s="83"/>
      <c r="C3" s="83"/>
      <c r="D3" s="83"/>
      <c r="E3" s="83"/>
      <c r="F3" s="83"/>
      <c r="G3" s="83"/>
      <c r="H3" s="83"/>
    </row>
    <row r="4" spans="1:8" x14ac:dyDescent="0.25">
      <c r="A4" s="83"/>
      <c r="B4" s="83"/>
      <c r="C4" s="83"/>
      <c r="D4" s="83"/>
      <c r="E4" s="83"/>
      <c r="F4" s="83"/>
      <c r="G4" s="83"/>
      <c r="H4" s="83"/>
    </row>
    <row r="5" spans="1:8" x14ac:dyDescent="0.25">
      <c r="A5" s="89" t="s">
        <v>153</v>
      </c>
      <c r="B5" s="90" t="s">
        <v>154</v>
      </c>
      <c r="C5" s="91" t="s">
        <v>97</v>
      </c>
      <c r="D5" s="90" t="s">
        <v>154</v>
      </c>
      <c r="E5" s="92" t="s">
        <v>95</v>
      </c>
      <c r="F5" s="89" t="s">
        <v>96</v>
      </c>
      <c r="G5" s="90" t="s">
        <v>154</v>
      </c>
      <c r="H5" s="92" t="s">
        <v>95</v>
      </c>
    </row>
    <row r="6" spans="1:8" x14ac:dyDescent="0.25">
      <c r="A6" s="84" t="s">
        <v>155</v>
      </c>
      <c r="B6" s="85">
        <v>0</v>
      </c>
      <c r="C6" s="84" t="s">
        <v>157</v>
      </c>
      <c r="D6" s="85">
        <v>0</v>
      </c>
      <c r="E6" s="87"/>
      <c r="F6" s="86" t="s">
        <v>100</v>
      </c>
      <c r="G6" s="85"/>
      <c r="H6" s="87"/>
    </row>
    <row r="7" spans="1:8" x14ac:dyDescent="0.25">
      <c r="A7" s="84" t="s">
        <v>145</v>
      </c>
      <c r="B7" s="85">
        <v>0</v>
      </c>
      <c r="C7" s="84" t="s">
        <v>145</v>
      </c>
      <c r="D7" s="85">
        <v>0</v>
      </c>
      <c r="E7" s="87"/>
      <c r="F7" s="86" t="s">
        <v>81</v>
      </c>
      <c r="G7" s="85"/>
      <c r="H7" s="87"/>
    </row>
    <row r="8" spans="1:8" x14ac:dyDescent="0.25">
      <c r="A8" s="84" t="s">
        <v>146</v>
      </c>
      <c r="B8" s="85">
        <v>0</v>
      </c>
      <c r="C8" s="84" t="s">
        <v>146</v>
      </c>
      <c r="D8" s="85">
        <v>0</v>
      </c>
      <c r="E8" s="87"/>
      <c r="F8" s="86" t="s">
        <v>82</v>
      </c>
      <c r="G8" s="85"/>
      <c r="H8" s="87"/>
    </row>
    <row r="9" spans="1:8" x14ac:dyDescent="0.25">
      <c r="A9" s="84" t="s">
        <v>147</v>
      </c>
      <c r="B9" s="85">
        <v>0</v>
      </c>
      <c r="C9" s="84" t="s">
        <v>147</v>
      </c>
      <c r="D9" s="85">
        <v>0</v>
      </c>
      <c r="E9" s="87"/>
      <c r="F9" s="86" t="s">
        <v>83</v>
      </c>
      <c r="G9" s="85"/>
      <c r="H9" s="87"/>
    </row>
    <row r="10" spans="1:8" x14ac:dyDescent="0.25">
      <c r="A10" s="84"/>
      <c r="B10" s="85">
        <v>0</v>
      </c>
      <c r="C10" s="84" t="s">
        <v>158</v>
      </c>
      <c r="D10" s="85">
        <v>0</v>
      </c>
      <c r="E10" s="87"/>
      <c r="F10" s="86" t="s">
        <v>84</v>
      </c>
      <c r="G10" s="85"/>
      <c r="H10" s="87"/>
    </row>
    <row r="11" spans="1:8" x14ac:dyDescent="0.25">
      <c r="A11" s="84"/>
      <c r="B11" s="85"/>
      <c r="C11" s="84"/>
      <c r="D11" s="85">
        <v>0</v>
      </c>
      <c r="E11" s="87"/>
      <c r="F11" s="86" t="s">
        <v>85</v>
      </c>
      <c r="G11" s="85"/>
      <c r="H11" s="87"/>
    </row>
    <row r="12" spans="1:8" x14ac:dyDescent="0.25">
      <c r="A12" s="84"/>
      <c r="B12" s="85"/>
      <c r="C12" s="84"/>
      <c r="D12" s="85"/>
      <c r="E12" s="87"/>
      <c r="F12" s="86" t="s">
        <v>86</v>
      </c>
      <c r="G12" s="85"/>
      <c r="H12" s="87"/>
    </row>
    <row r="13" spans="1:8" x14ac:dyDescent="0.25">
      <c r="A13" s="84"/>
      <c r="B13" s="85"/>
      <c r="C13" s="85"/>
      <c r="D13" s="85"/>
      <c r="E13" s="87"/>
      <c r="F13" s="86" t="s">
        <v>87</v>
      </c>
      <c r="G13" s="85"/>
      <c r="H13" s="87"/>
    </row>
    <row r="14" spans="1:8" x14ac:dyDescent="0.25">
      <c r="A14" s="84"/>
      <c r="B14" s="85"/>
      <c r="C14" s="85"/>
      <c r="D14" s="85"/>
      <c r="E14" s="87"/>
      <c r="F14" s="86" t="s">
        <v>88</v>
      </c>
      <c r="G14" s="85"/>
      <c r="H14" s="87"/>
    </row>
    <row r="15" spans="1:8" x14ac:dyDescent="0.25">
      <c r="A15" s="84"/>
      <c r="B15" s="85"/>
      <c r="C15" s="85"/>
      <c r="D15" s="85"/>
      <c r="E15" s="87"/>
      <c r="F15" s="86" t="s">
        <v>99</v>
      </c>
      <c r="G15" s="85"/>
      <c r="H15" s="87"/>
    </row>
    <row r="16" spans="1:8" x14ac:dyDescent="0.25">
      <c r="A16" s="84"/>
      <c r="B16" s="85"/>
      <c r="C16" s="85"/>
      <c r="D16" s="85"/>
      <c r="E16" s="87"/>
      <c r="F16" s="86" t="s">
        <v>89</v>
      </c>
      <c r="G16" s="85"/>
      <c r="H16" s="87"/>
    </row>
    <row r="17" spans="1:8" x14ac:dyDescent="0.25">
      <c r="A17" s="84"/>
      <c r="B17" s="85"/>
      <c r="C17" s="85"/>
      <c r="D17" s="85"/>
      <c r="E17" s="87"/>
      <c r="F17" s="86"/>
      <c r="G17" s="85"/>
      <c r="H17" s="87"/>
    </row>
    <row r="18" spans="1:8" x14ac:dyDescent="0.25">
      <c r="A18" s="84"/>
      <c r="B18" s="85"/>
      <c r="C18" s="85"/>
      <c r="D18" s="85"/>
      <c r="E18" s="87"/>
      <c r="F18" s="86"/>
      <c r="G18" s="85"/>
      <c r="H18" s="87"/>
    </row>
    <row r="19" spans="1:8" x14ac:dyDescent="0.25">
      <c r="A19" s="84"/>
      <c r="B19" s="85"/>
      <c r="C19" s="85"/>
      <c r="D19" s="85"/>
      <c r="E19" s="87"/>
      <c r="F19" s="86"/>
      <c r="G19" s="85"/>
      <c r="H19" s="87"/>
    </row>
    <row r="20" spans="1:8" x14ac:dyDescent="0.25">
      <c r="A20" s="84"/>
      <c r="B20" s="85"/>
      <c r="C20" s="85"/>
      <c r="D20" s="85"/>
      <c r="E20" s="87"/>
      <c r="F20" s="86"/>
      <c r="G20" s="85"/>
      <c r="H20" s="87"/>
    </row>
    <row r="21" spans="1:8" x14ac:dyDescent="0.25">
      <c r="A21" s="84"/>
      <c r="B21" s="85"/>
      <c r="C21" s="85"/>
      <c r="D21" s="85"/>
      <c r="E21" s="87"/>
      <c r="F21" s="86"/>
      <c r="G21" s="85"/>
      <c r="H21" s="87"/>
    </row>
    <row r="22" spans="1:8" x14ac:dyDescent="0.25">
      <c r="A22" s="84"/>
      <c r="B22" s="85"/>
      <c r="C22" s="85"/>
      <c r="D22" s="85"/>
      <c r="E22" s="87"/>
      <c r="F22" s="86"/>
      <c r="G22" s="85"/>
      <c r="H22" s="87"/>
    </row>
    <row r="23" spans="1:8" x14ac:dyDescent="0.25">
      <c r="A23" s="84"/>
      <c r="B23" s="85"/>
      <c r="C23" s="85"/>
      <c r="D23" s="85"/>
      <c r="E23" s="87"/>
      <c r="F23" s="86"/>
      <c r="G23" s="85"/>
      <c r="H23" s="87"/>
    </row>
    <row r="24" spans="1:8" x14ac:dyDescent="0.25">
      <c r="A24" s="89" t="s">
        <v>175</v>
      </c>
      <c r="B24" s="93">
        <f>SUM(B6:B23)</f>
        <v>0</v>
      </c>
      <c r="C24" s="89" t="s">
        <v>98</v>
      </c>
      <c r="D24" s="93">
        <f>SUM(D6:D23)</f>
        <v>0</v>
      </c>
      <c r="E24" s="88">
        <f>B24-D24</f>
        <v>0</v>
      </c>
      <c r="F24" s="89" t="s">
        <v>176</v>
      </c>
      <c r="G24" s="93">
        <f>SUM(G6:G23)</f>
        <v>0</v>
      </c>
      <c r="H24" s="88">
        <f>E24-G24</f>
        <v>0</v>
      </c>
    </row>
  </sheetData>
  <sheetProtection algorithmName="SHA-512" hashValue="Fvc19A1erI30crnMzqFAnpuAUIfD9nGfiOV4A0HIpAkrQe5yuO+AVsd/iEyVzH55enxCstLFe51R9GXOTQMJwA==" saltValue="taBpFAO+vEdtGWFtoJHMXQ==" spinCount="100000" sheet="1" objects="1" scenarios="1"/>
  <phoneticPr fontId="8" type="noConversion"/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5B0C-B224-4FC1-B7D8-D77BADBA8934}">
  <sheetPr codeName="Sheet3"/>
  <dimension ref="A1:F37"/>
  <sheetViews>
    <sheetView view="pageBreakPreview" zoomScale="130" zoomScaleNormal="130" zoomScaleSheetLayoutView="130" workbookViewId="0">
      <selection activeCell="E1" sqref="E1"/>
    </sheetView>
  </sheetViews>
  <sheetFormatPr defaultRowHeight="15" x14ac:dyDescent="0.25"/>
  <cols>
    <col min="1" max="1" width="69.42578125" style="4" bestFit="1" customWidth="1"/>
    <col min="2" max="2" width="19.42578125" style="4" bestFit="1" customWidth="1"/>
    <col min="3" max="3" width="15.28515625" style="4" bestFit="1" customWidth="1"/>
    <col min="4" max="5" width="17.28515625" style="4" bestFit="1" customWidth="1"/>
    <col min="6" max="6" width="15.28515625" style="4" bestFit="1" customWidth="1"/>
    <col min="7" max="16384" width="9.140625" style="4"/>
  </cols>
  <sheetData>
    <row r="1" spans="1:6" x14ac:dyDescent="0.25">
      <c r="A1" s="20" t="str">
        <f>'1 Adjustment of 17-18 in 18-19'!A1</f>
        <v>Client Name: Demo Client by CA Dinesh Wadera (You can edit this Name)</v>
      </c>
      <c r="B1" s="19"/>
      <c r="C1"/>
      <c r="D1"/>
      <c r="E1"/>
      <c r="F1"/>
    </row>
    <row r="2" spans="1:6" x14ac:dyDescent="0.25">
      <c r="A2" s="20" t="str">
        <f>'1 Adjustment of 17-18 in 18-19'!A2</f>
        <v xml:space="preserve">2018-19 GSTR 9 Working file prepared by CA Dinesh Wadera. Follow on Twitter @dineshwadera. Email: gst@dineshwadera.com </v>
      </c>
      <c r="B2" s="20"/>
      <c r="C2"/>
      <c r="D2"/>
      <c r="E2"/>
      <c r="F2"/>
    </row>
    <row r="3" spans="1:6" x14ac:dyDescent="0.25">
      <c r="A3" s="20" t="s">
        <v>112</v>
      </c>
      <c r="B3" s="20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61" t="s">
        <v>161</v>
      </c>
      <c r="B5" s="107" t="s">
        <v>5</v>
      </c>
      <c r="C5" s="107" t="s">
        <v>3</v>
      </c>
      <c r="D5" s="107" t="s">
        <v>1</v>
      </c>
      <c r="E5" s="107" t="s">
        <v>2</v>
      </c>
      <c r="F5" s="107" t="s">
        <v>29</v>
      </c>
    </row>
    <row r="6" spans="1:6" x14ac:dyDescent="0.25">
      <c r="A6" s="108" t="s">
        <v>163</v>
      </c>
      <c r="B6" s="103">
        <v>0</v>
      </c>
      <c r="C6" s="104">
        <v>0</v>
      </c>
      <c r="D6" s="104">
        <v>0</v>
      </c>
      <c r="E6" s="104">
        <v>0</v>
      </c>
      <c r="F6" s="104">
        <v>0</v>
      </c>
    </row>
    <row r="7" spans="1:6" x14ac:dyDescent="0.25">
      <c r="A7" s="108" t="s">
        <v>164</v>
      </c>
      <c r="B7" s="104">
        <v>0</v>
      </c>
      <c r="C7" s="104">
        <v>0</v>
      </c>
      <c r="D7" s="104">
        <v>0</v>
      </c>
      <c r="E7" s="104">
        <v>0</v>
      </c>
      <c r="F7" s="104">
        <v>0</v>
      </c>
    </row>
    <row r="8" spans="1:6" x14ac:dyDescent="0.25">
      <c r="A8" s="108"/>
      <c r="B8" s="104">
        <v>0</v>
      </c>
      <c r="C8" s="104">
        <v>0</v>
      </c>
      <c r="D8" s="104">
        <v>0</v>
      </c>
      <c r="E8" s="104">
        <v>0</v>
      </c>
      <c r="F8" s="104">
        <v>0</v>
      </c>
    </row>
    <row r="9" spans="1:6" x14ac:dyDescent="0.25">
      <c r="A9" s="108"/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 x14ac:dyDescent="0.25">
      <c r="A10" s="115"/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 x14ac:dyDescent="0.25">
      <c r="A11" s="115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 x14ac:dyDescent="0.25">
      <c r="A12" s="49" t="s">
        <v>101</v>
      </c>
      <c r="B12" s="15">
        <f>SUM(B6:B11)</f>
        <v>0</v>
      </c>
      <c r="C12" s="15">
        <f>SUM(C6:C11)</f>
        <v>0</v>
      </c>
      <c r="D12" s="15">
        <f>SUM(D6:D11)</f>
        <v>0</v>
      </c>
      <c r="E12" s="15">
        <f>SUM(E6:E11)</f>
        <v>0</v>
      </c>
      <c r="F12" s="15">
        <f>SUM(F6:F11)</f>
        <v>0</v>
      </c>
    </row>
    <row r="13" spans="1:6" x14ac:dyDescent="0.25">
      <c r="A13" s="108"/>
      <c r="B13" s="106"/>
      <c r="C13" s="106"/>
      <c r="D13" s="106"/>
      <c r="E13" s="106"/>
      <c r="F13" s="106"/>
    </row>
    <row r="14" spans="1:6" x14ac:dyDescent="0.25">
      <c r="A14" s="108"/>
      <c r="B14" s="106"/>
      <c r="C14" s="106"/>
      <c r="D14" s="106"/>
      <c r="E14" s="106"/>
      <c r="F14" s="106"/>
    </row>
    <row r="15" spans="1:6" x14ac:dyDescent="0.25">
      <c r="A15" s="108"/>
      <c r="B15" s="106"/>
      <c r="C15" s="106"/>
      <c r="D15" s="106"/>
      <c r="E15" s="106"/>
      <c r="F15" s="106"/>
    </row>
    <row r="16" spans="1:6" x14ac:dyDescent="0.25">
      <c r="A16" s="108"/>
      <c r="B16" s="106"/>
      <c r="C16" s="106"/>
      <c r="D16" s="106"/>
      <c r="E16" s="106"/>
      <c r="F16" s="106"/>
    </row>
    <row r="17" spans="1:6" x14ac:dyDescent="0.25">
      <c r="A17" s="105"/>
      <c r="B17" s="106"/>
      <c r="C17" s="106"/>
      <c r="D17" s="106"/>
      <c r="E17" s="106"/>
      <c r="F17" s="106"/>
    </row>
    <row r="18" spans="1:6" x14ac:dyDescent="0.25">
      <c r="A18" s="105"/>
      <c r="B18" s="106"/>
      <c r="C18" s="106"/>
      <c r="D18" s="106"/>
      <c r="E18" s="106"/>
      <c r="F18" s="106"/>
    </row>
    <row r="19" spans="1:6" x14ac:dyDescent="0.25">
      <c r="A19" s="49" t="s">
        <v>102</v>
      </c>
      <c r="B19" s="15">
        <f>SUM(B13:B18)</f>
        <v>0</v>
      </c>
      <c r="C19" s="15">
        <f>SUM(C13:C18)</f>
        <v>0</v>
      </c>
      <c r="D19" s="15">
        <f>SUM(D13:D18)</f>
        <v>0</v>
      </c>
      <c r="E19" s="15">
        <f>SUM(E13:E18)</f>
        <v>0</v>
      </c>
      <c r="F19" s="15">
        <f>SUM(F13:F18)</f>
        <v>0</v>
      </c>
    </row>
    <row r="20" spans="1:6" x14ac:dyDescent="0.25">
      <c r="A20" s="49" t="s">
        <v>103</v>
      </c>
      <c r="B20" s="15">
        <f>B12-B19</f>
        <v>0</v>
      </c>
      <c r="C20" s="15">
        <f t="shared" ref="C20:F20" si="0">C12-C19</f>
        <v>0</v>
      </c>
      <c r="D20" s="15">
        <f t="shared" si="0"/>
        <v>0</v>
      </c>
      <c r="E20" s="15">
        <f t="shared" si="0"/>
        <v>0</v>
      </c>
      <c r="F20" s="15">
        <f t="shared" si="0"/>
        <v>0</v>
      </c>
    </row>
    <row r="21" spans="1:6" x14ac:dyDescent="0.25">
      <c r="A21" s="110" t="s">
        <v>104</v>
      </c>
      <c r="B21" s="120">
        <v>0</v>
      </c>
      <c r="C21" s="111"/>
      <c r="D21" s="120">
        <v>0</v>
      </c>
      <c r="E21" s="120">
        <v>0</v>
      </c>
      <c r="F21" s="111"/>
    </row>
    <row r="22" spans="1:6" x14ac:dyDescent="0.25">
      <c r="A22" s="110" t="s">
        <v>80</v>
      </c>
      <c r="B22" s="120">
        <v>0</v>
      </c>
      <c r="C22" s="111"/>
      <c r="D22" s="120">
        <v>0</v>
      </c>
      <c r="E22" s="120">
        <v>0</v>
      </c>
      <c r="F22" s="111"/>
    </row>
    <row r="23" spans="1:6" x14ac:dyDescent="0.25">
      <c r="A23" s="51" t="s">
        <v>108</v>
      </c>
      <c r="B23" s="112">
        <f>B20-B21-B22</f>
        <v>0</v>
      </c>
      <c r="C23" s="112">
        <f t="shared" ref="C23:F23" si="1">C20-C21-C22</f>
        <v>0</v>
      </c>
      <c r="D23" s="112">
        <f t="shared" si="1"/>
        <v>0</v>
      </c>
      <c r="E23" s="112">
        <f t="shared" si="1"/>
        <v>0</v>
      </c>
      <c r="F23" s="112">
        <f t="shared" si="1"/>
        <v>0</v>
      </c>
    </row>
    <row r="24" spans="1:6" x14ac:dyDescent="0.25">
      <c r="A24" s="49" t="s">
        <v>109</v>
      </c>
      <c r="B24" s="121">
        <f>'2. Analysis of Turnover 18-19'!G6</f>
        <v>0</v>
      </c>
    </row>
    <row r="25" spans="1:6" x14ac:dyDescent="0.25">
      <c r="A25" s="51" t="s">
        <v>105</v>
      </c>
      <c r="B25" s="112">
        <f>B20-B24</f>
        <v>0</v>
      </c>
    </row>
    <row r="28" spans="1:6" x14ac:dyDescent="0.25">
      <c r="A28" s="61" t="s">
        <v>160</v>
      </c>
      <c r="B28" s="107" t="s">
        <v>5</v>
      </c>
      <c r="C28" s="107" t="s">
        <v>3</v>
      </c>
      <c r="D28" s="107" t="s">
        <v>1</v>
      </c>
      <c r="E28" s="107" t="s">
        <v>2</v>
      </c>
      <c r="F28" s="107" t="s">
        <v>29</v>
      </c>
    </row>
    <row r="29" spans="1:6" x14ac:dyDescent="0.25">
      <c r="A29" s="102" t="s">
        <v>81</v>
      </c>
      <c r="B29" s="103">
        <v>0</v>
      </c>
      <c r="C29" s="104">
        <v>0</v>
      </c>
      <c r="D29" s="16">
        <v>0</v>
      </c>
      <c r="E29" s="16">
        <v>0</v>
      </c>
      <c r="F29" s="104">
        <v>0</v>
      </c>
    </row>
    <row r="30" spans="1:6" x14ac:dyDescent="0.25">
      <c r="A30" s="102" t="s">
        <v>82</v>
      </c>
      <c r="B30" s="104">
        <v>0</v>
      </c>
      <c r="C30" s="104">
        <v>0</v>
      </c>
      <c r="D30" s="16">
        <v>0</v>
      </c>
      <c r="E30" s="16">
        <v>0</v>
      </c>
      <c r="F30" s="104">
        <v>0</v>
      </c>
    </row>
    <row r="31" spans="1:6" x14ac:dyDescent="0.25">
      <c r="A31" s="102" t="s">
        <v>83</v>
      </c>
      <c r="B31" s="104">
        <v>0</v>
      </c>
      <c r="C31" s="104">
        <v>0</v>
      </c>
      <c r="D31" s="104">
        <v>0</v>
      </c>
      <c r="E31" s="104">
        <v>0</v>
      </c>
      <c r="F31" s="104">
        <v>0</v>
      </c>
    </row>
    <row r="32" spans="1:6" x14ac:dyDescent="0.25">
      <c r="A32" s="102" t="s">
        <v>84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</row>
    <row r="33" spans="1:6" x14ac:dyDescent="0.25">
      <c r="A33" s="49" t="s">
        <v>106</v>
      </c>
      <c r="B33" s="15">
        <f>SUM(B29:B32)</f>
        <v>0</v>
      </c>
      <c r="C33" s="15">
        <f>SUM(C29:C32)</f>
        <v>0</v>
      </c>
      <c r="D33" s="15">
        <f>SUM(D29:D32)</f>
        <v>0</v>
      </c>
      <c r="E33" s="15">
        <f>SUM(E29:E32)</f>
        <v>0</v>
      </c>
      <c r="F33" s="15">
        <f>SUM(F29:F32)</f>
        <v>0</v>
      </c>
    </row>
    <row r="34" spans="1:6" x14ac:dyDescent="0.25">
      <c r="A34" s="49" t="s">
        <v>107</v>
      </c>
      <c r="B34" s="121">
        <f>'2. Analysis of Turnover 18-19'!G7+'2. Analysis of Turnover 18-19'!G8+'2. Analysis of Turnover 18-19'!G9+'2. Analysis of Turnover 18-19'!G10</f>
        <v>0</v>
      </c>
      <c r="C34" s="21"/>
      <c r="D34" s="21"/>
      <c r="E34" s="21"/>
      <c r="F34" s="21"/>
    </row>
    <row r="35" spans="1:6" x14ac:dyDescent="0.25">
      <c r="A35" s="51" t="s">
        <v>105</v>
      </c>
      <c r="B35" s="112">
        <f>B33-B34</f>
        <v>0</v>
      </c>
      <c r="C35" s="21"/>
      <c r="D35" s="21"/>
      <c r="E35" s="21"/>
      <c r="F35" s="21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49" t="s">
        <v>135</v>
      </c>
      <c r="B37" s="15"/>
      <c r="C37" s="15">
        <f>C20+C33</f>
        <v>0</v>
      </c>
      <c r="D37" s="15">
        <f t="shared" ref="D37:F37" si="2">D20+D33</f>
        <v>0</v>
      </c>
      <c r="E37" s="15">
        <f t="shared" si="2"/>
        <v>0</v>
      </c>
      <c r="F37" s="15">
        <f t="shared" si="2"/>
        <v>0</v>
      </c>
    </row>
  </sheetData>
  <sheetProtection algorithmName="SHA-512" hashValue="kccd5UOSlZmcyGtrEl+1FrmXg8EbzvcoZ6FFfTk0ZR75ZhKmPFgdLh5i6LQqo2uI/UuI/mSAUij794+ZdioDOQ==" saltValue="JcJsk9oOasjYxpRArB+SEw==" spinCount="100000" sheet="1" objects="1" scenarios="1"/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3A85E-CCFA-4FF8-8C58-6C8E59DCFB0E}">
  <sheetPr codeName="Sheet4"/>
  <dimension ref="A1:F12"/>
  <sheetViews>
    <sheetView view="pageBreakPreview" zoomScale="160" zoomScaleNormal="130" zoomScaleSheetLayoutView="160" workbookViewId="0">
      <selection activeCell="A7" sqref="A7"/>
    </sheetView>
  </sheetViews>
  <sheetFormatPr defaultRowHeight="15" x14ac:dyDescent="0.25"/>
  <cols>
    <col min="1" max="1" width="69.42578125" style="4" bestFit="1" customWidth="1"/>
    <col min="2" max="6" width="15.28515625" style="4" bestFit="1" customWidth="1"/>
    <col min="7" max="16384" width="9.140625" style="4"/>
  </cols>
  <sheetData>
    <row r="1" spans="1:6" x14ac:dyDescent="0.25">
      <c r="A1" s="20" t="str">
        <f>'1 Adjustment of 17-18 in 18-19'!A1</f>
        <v>Client Name: Demo Client by CA Dinesh Wadera (You can edit this Name)</v>
      </c>
      <c r="B1" s="19"/>
      <c r="C1"/>
      <c r="D1"/>
      <c r="E1"/>
      <c r="F1"/>
    </row>
    <row r="2" spans="1:6" x14ac:dyDescent="0.25">
      <c r="A2" s="20" t="str">
        <f>'1 Adjustment of 17-18 in 18-19'!A2</f>
        <v xml:space="preserve">2018-19 GSTR 9 Working file prepared by CA Dinesh Wadera. Follow on Twitter @dineshwadera. Email: gst@dineshwadera.com </v>
      </c>
      <c r="B2" s="20"/>
      <c r="C2"/>
      <c r="D2"/>
      <c r="E2"/>
      <c r="F2"/>
    </row>
    <row r="3" spans="1:6" x14ac:dyDescent="0.25">
      <c r="A3" s="20" t="s">
        <v>111</v>
      </c>
      <c r="B3" s="20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61" t="s">
        <v>113</v>
      </c>
      <c r="B5" s="107" t="s">
        <v>5</v>
      </c>
      <c r="C5" s="107" t="s">
        <v>3</v>
      </c>
      <c r="D5" s="107" t="s">
        <v>1</v>
      </c>
      <c r="E5" s="107" t="s">
        <v>2</v>
      </c>
      <c r="F5" s="107" t="s">
        <v>29</v>
      </c>
    </row>
    <row r="6" spans="1:6" x14ac:dyDescent="0.25">
      <c r="A6" s="109" t="s">
        <v>148</v>
      </c>
      <c r="B6" s="5">
        <v>0</v>
      </c>
      <c r="C6" s="6">
        <v>0</v>
      </c>
      <c r="D6" s="6">
        <v>0</v>
      </c>
      <c r="E6" s="6">
        <v>0</v>
      </c>
      <c r="F6" s="6">
        <v>0</v>
      </c>
    </row>
    <row r="7" spans="1:6" x14ac:dyDescent="0.25">
      <c r="A7" s="109" t="s">
        <v>156</v>
      </c>
      <c r="B7" s="6">
        <v>0</v>
      </c>
      <c r="C7" s="6">
        <v>0</v>
      </c>
      <c r="D7" s="6">
        <v>0</v>
      </c>
      <c r="E7" s="6">
        <v>0</v>
      </c>
      <c r="F7" s="6">
        <v>0</v>
      </c>
    </row>
    <row r="8" spans="1:6" x14ac:dyDescent="0.25">
      <c r="A8" s="109" t="s">
        <v>178</v>
      </c>
      <c r="B8" s="6">
        <v>0</v>
      </c>
      <c r="C8" s="6">
        <v>0</v>
      </c>
      <c r="D8" s="104">
        <v>0</v>
      </c>
      <c r="E8" s="104">
        <v>0</v>
      </c>
      <c r="F8" s="6">
        <v>0</v>
      </c>
    </row>
    <row r="9" spans="1:6" x14ac:dyDescent="0.25">
      <c r="A9" s="109" t="s">
        <v>179</v>
      </c>
      <c r="B9" s="6">
        <v>0</v>
      </c>
      <c r="C9" s="6">
        <v>0</v>
      </c>
      <c r="D9" s="104">
        <v>0</v>
      </c>
      <c r="E9" s="104">
        <v>0</v>
      </c>
      <c r="F9" s="6">
        <v>0</v>
      </c>
    </row>
    <row r="10" spans="1:6" x14ac:dyDescent="0.25">
      <c r="A10" s="109"/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x14ac:dyDescent="0.25">
      <c r="A11" s="109"/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x14ac:dyDescent="0.25">
      <c r="A12" s="59" t="s">
        <v>110</v>
      </c>
      <c r="B12" s="60">
        <f>SUM(B6:B11)</f>
        <v>0</v>
      </c>
      <c r="C12" s="113">
        <f t="shared" ref="C12:F12" si="0">SUM(C6:C11)</f>
        <v>0</v>
      </c>
      <c r="D12" s="60">
        <f t="shared" si="0"/>
        <v>0</v>
      </c>
      <c r="E12" s="60">
        <f t="shared" si="0"/>
        <v>0</v>
      </c>
      <c r="F12" s="60">
        <f t="shared" si="0"/>
        <v>0</v>
      </c>
    </row>
  </sheetData>
  <sheetProtection algorithmName="SHA-512" hashValue="je218xOUdUJVMk+gP0CQH9Eh4mogIzdQ3ZnqO+IOmMvnmAM2/lZMGJScN0kyJN/PlOuHH9LXIIkIrwIL0HFrtg==" saltValue="m/P7DhL1YPugBOPUF8c4Uw==" spinCount="100000" sheet="1" objects="1" scenarios="1"/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6A53-03C2-45BF-A8B4-8C8FD9B3521A}">
  <sheetPr codeName="Sheet10"/>
  <dimension ref="A1:F30"/>
  <sheetViews>
    <sheetView view="pageBreakPreview" zoomScale="130" zoomScaleNormal="130" zoomScaleSheetLayoutView="130" workbookViewId="0">
      <selection activeCell="E11" sqref="E11"/>
    </sheetView>
  </sheetViews>
  <sheetFormatPr defaultRowHeight="15" x14ac:dyDescent="0.25"/>
  <cols>
    <col min="1" max="1" width="79.7109375" style="4" customWidth="1"/>
    <col min="2" max="3" width="15.28515625" style="4" bestFit="1" customWidth="1"/>
    <col min="4" max="5" width="16.85546875" style="4" bestFit="1" customWidth="1"/>
    <col min="6" max="6" width="15.28515625" style="4" bestFit="1" customWidth="1"/>
    <col min="7" max="16384" width="9.140625" style="4"/>
  </cols>
  <sheetData>
    <row r="1" spans="1:6" x14ac:dyDescent="0.25">
      <c r="A1" s="20" t="str">
        <f>'1 Adjustment of 17-18 in 18-19'!A1</f>
        <v>Client Name: Demo Client by CA Dinesh Wadera (You can edit this Name)</v>
      </c>
      <c r="B1" s="19"/>
      <c r="C1"/>
      <c r="D1"/>
      <c r="E1"/>
      <c r="F1"/>
    </row>
    <row r="2" spans="1:6" x14ac:dyDescent="0.25">
      <c r="A2" s="20" t="str">
        <f>'1 Adjustment of 17-18 in 18-19'!A2</f>
        <v xml:space="preserve">2018-19 GSTR 9 Working file prepared by CA Dinesh Wadera. Follow on Twitter @dineshwadera. Email: gst@dineshwadera.com </v>
      </c>
      <c r="B2" s="20"/>
      <c r="C2"/>
      <c r="D2"/>
      <c r="E2"/>
      <c r="F2"/>
    </row>
    <row r="3" spans="1:6" x14ac:dyDescent="0.25">
      <c r="A3" s="20" t="s">
        <v>123</v>
      </c>
      <c r="B3" s="20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61" t="s">
        <v>114</v>
      </c>
      <c r="B5" s="107" t="s">
        <v>5</v>
      </c>
      <c r="C5" s="107" t="s">
        <v>3</v>
      </c>
      <c r="D5" s="107" t="s">
        <v>1</v>
      </c>
      <c r="E5" s="107" t="s">
        <v>2</v>
      </c>
      <c r="F5" s="107" t="s">
        <v>29</v>
      </c>
    </row>
    <row r="6" spans="1:6" x14ac:dyDescent="0.25">
      <c r="A6" s="108" t="s">
        <v>166</v>
      </c>
      <c r="B6" s="103">
        <v>0</v>
      </c>
      <c r="C6" s="104">
        <v>0</v>
      </c>
      <c r="D6" s="104">
        <v>0</v>
      </c>
      <c r="E6" s="104">
        <v>0</v>
      </c>
      <c r="F6" s="104">
        <v>0</v>
      </c>
    </row>
    <row r="7" spans="1:6" x14ac:dyDescent="0.25">
      <c r="A7" s="108" t="s">
        <v>115</v>
      </c>
      <c r="B7" s="104">
        <v>0</v>
      </c>
      <c r="C7" s="104">
        <v>0</v>
      </c>
      <c r="D7" s="104">
        <v>0</v>
      </c>
      <c r="E7" s="104">
        <v>0</v>
      </c>
      <c r="F7" s="104">
        <v>0</v>
      </c>
    </row>
    <row r="8" spans="1:6" x14ac:dyDescent="0.25">
      <c r="A8" s="108" t="s">
        <v>116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</row>
    <row r="9" spans="1:6" x14ac:dyDescent="0.25">
      <c r="A9" s="108" t="s">
        <v>117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 x14ac:dyDescent="0.25">
      <c r="A10" s="115" t="s">
        <v>124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 x14ac:dyDescent="0.25">
      <c r="A11" s="115" t="s">
        <v>125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 x14ac:dyDescent="0.25">
      <c r="A12" s="49" t="s">
        <v>119</v>
      </c>
      <c r="B12" s="15">
        <f>SUM(B6:B11)</f>
        <v>0</v>
      </c>
      <c r="C12" s="15">
        <f>SUM(C6:C11)</f>
        <v>0</v>
      </c>
      <c r="D12" s="15">
        <f>SUM(D6:D11)</f>
        <v>0</v>
      </c>
      <c r="E12" s="15">
        <f>SUM(E6:E11)</f>
        <v>0</v>
      </c>
      <c r="F12" s="15">
        <f>SUM(F6:F11)</f>
        <v>0</v>
      </c>
    </row>
    <row r="13" spans="1:6" x14ac:dyDescent="0.25">
      <c r="A13" s="108" t="s">
        <v>129</v>
      </c>
      <c r="B13" s="106"/>
      <c r="C13" s="106"/>
      <c r="D13" s="106"/>
      <c r="E13" s="106"/>
      <c r="F13" s="106"/>
    </row>
    <row r="14" spans="1:6" x14ac:dyDescent="0.25">
      <c r="A14" s="108" t="s">
        <v>130</v>
      </c>
      <c r="B14" s="106"/>
      <c r="C14" s="106"/>
      <c r="D14" s="106"/>
      <c r="E14" s="106"/>
      <c r="F14" s="106"/>
    </row>
    <row r="15" spans="1:6" x14ac:dyDescent="0.25">
      <c r="A15" s="108" t="s">
        <v>131</v>
      </c>
      <c r="B15" s="106"/>
      <c r="C15" s="106"/>
      <c r="D15" s="106"/>
      <c r="E15" s="106"/>
      <c r="F15" s="106"/>
    </row>
    <row r="16" spans="1:6" x14ac:dyDescent="0.25">
      <c r="A16" s="108" t="s">
        <v>132</v>
      </c>
      <c r="B16" s="106"/>
      <c r="C16" s="106"/>
      <c r="D16" s="106"/>
      <c r="E16" s="106"/>
      <c r="F16" s="106"/>
    </row>
    <row r="17" spans="1:6" x14ac:dyDescent="0.25">
      <c r="A17" s="105"/>
      <c r="B17" s="106"/>
      <c r="C17" s="106"/>
      <c r="D17" s="106"/>
      <c r="E17" s="106"/>
      <c r="F17" s="106"/>
    </row>
    <row r="18" spans="1:6" x14ac:dyDescent="0.25">
      <c r="A18" s="105"/>
      <c r="B18" s="106"/>
      <c r="C18" s="106"/>
      <c r="D18" s="106"/>
      <c r="E18" s="106"/>
      <c r="F18" s="106"/>
    </row>
    <row r="19" spans="1:6" x14ac:dyDescent="0.25">
      <c r="A19" s="49" t="s">
        <v>118</v>
      </c>
      <c r="B19" s="15">
        <f>SUM(B13:B18)</f>
        <v>0</v>
      </c>
      <c r="C19" s="15">
        <f>SUM(C13:C18)</f>
        <v>0</v>
      </c>
      <c r="D19" s="15">
        <f>SUM(D13:D18)</f>
        <v>0</v>
      </c>
      <c r="E19" s="15">
        <f>SUM(E13:E18)</f>
        <v>0</v>
      </c>
      <c r="F19" s="15">
        <f>SUM(F13:F18)</f>
        <v>0</v>
      </c>
    </row>
    <row r="20" spans="1:6" x14ac:dyDescent="0.25">
      <c r="A20" s="49" t="s">
        <v>128</v>
      </c>
      <c r="B20" s="15">
        <f>B12-B19</f>
        <v>0</v>
      </c>
      <c r="C20" s="15">
        <f t="shared" ref="C20:F20" si="0">C12-C19</f>
        <v>0</v>
      </c>
      <c r="D20" s="15">
        <f t="shared" si="0"/>
        <v>0</v>
      </c>
      <c r="E20" s="15">
        <f t="shared" si="0"/>
        <v>0</v>
      </c>
      <c r="F20" s="15">
        <f t="shared" si="0"/>
        <v>0</v>
      </c>
    </row>
    <row r="21" spans="1:6" x14ac:dyDescent="0.25">
      <c r="A21" s="51" t="s">
        <v>120</v>
      </c>
      <c r="B21" s="114"/>
      <c r="C21" s="29"/>
      <c r="D21" s="29"/>
      <c r="E21" s="29"/>
      <c r="F21" s="29"/>
    </row>
    <row r="22" spans="1:6" x14ac:dyDescent="0.25">
      <c r="A22" s="51" t="s">
        <v>105</v>
      </c>
      <c r="B22" s="112">
        <f>B20-B21</f>
        <v>0</v>
      </c>
      <c r="C22" s="29"/>
      <c r="D22" s="29"/>
      <c r="E22" s="29"/>
      <c r="F22" s="29"/>
    </row>
    <row r="23" spans="1:6" x14ac:dyDescent="0.25">
      <c r="A23" s="109" t="s">
        <v>121</v>
      </c>
      <c r="B23" s="29"/>
      <c r="C23" s="109"/>
      <c r="D23" s="109"/>
      <c r="E23" s="109"/>
      <c r="F23" s="109"/>
    </row>
    <row r="24" spans="1:6" x14ac:dyDescent="0.25">
      <c r="A24" s="109" t="s">
        <v>121</v>
      </c>
      <c r="B24" s="29"/>
      <c r="C24" s="109"/>
      <c r="D24" s="109"/>
      <c r="E24" s="109"/>
      <c r="F24" s="109"/>
    </row>
    <row r="25" spans="1:6" x14ac:dyDescent="0.25">
      <c r="A25" s="109" t="s">
        <v>122</v>
      </c>
      <c r="B25" s="29"/>
      <c r="C25" s="109"/>
      <c r="D25" s="109"/>
      <c r="E25" s="109"/>
      <c r="F25" s="109"/>
    </row>
    <row r="26" spans="1:6" x14ac:dyDescent="0.25">
      <c r="A26" s="109" t="s">
        <v>122</v>
      </c>
      <c r="B26" s="29"/>
      <c r="C26" s="109"/>
      <c r="D26" s="109"/>
      <c r="E26" s="109"/>
      <c r="F26" s="109"/>
    </row>
    <row r="27" spans="1:6" x14ac:dyDescent="0.25">
      <c r="A27" s="16" t="s">
        <v>126</v>
      </c>
      <c r="B27" s="16"/>
      <c r="C27" s="16">
        <f>SUM(C23:C26)</f>
        <v>0</v>
      </c>
      <c r="D27" s="16">
        <f t="shared" ref="D27:F27" si="1">SUM(D23:D26)</f>
        <v>0</v>
      </c>
      <c r="E27" s="16">
        <f t="shared" si="1"/>
        <v>0</v>
      </c>
      <c r="F27" s="16">
        <f t="shared" si="1"/>
        <v>0</v>
      </c>
    </row>
    <row r="28" spans="1:6" x14ac:dyDescent="0.25">
      <c r="A28" s="15" t="s">
        <v>127</v>
      </c>
      <c r="B28" s="15"/>
      <c r="C28" s="15">
        <f>C20-C27</f>
        <v>0</v>
      </c>
      <c r="D28" s="15">
        <f t="shared" ref="D28:F28" si="2">D20-D27</f>
        <v>0</v>
      </c>
      <c r="E28" s="15">
        <f t="shared" si="2"/>
        <v>0</v>
      </c>
      <c r="F28" s="15">
        <f t="shared" si="2"/>
        <v>0</v>
      </c>
    </row>
    <row r="29" spans="1:6" x14ac:dyDescent="0.25">
      <c r="A29" s="118" t="s">
        <v>133</v>
      </c>
      <c r="B29" s="49"/>
      <c r="C29" s="118"/>
      <c r="D29" s="118"/>
      <c r="E29" s="118"/>
      <c r="F29" s="118"/>
    </row>
    <row r="30" spans="1:6" x14ac:dyDescent="0.25">
      <c r="A30" s="15" t="s">
        <v>134</v>
      </c>
      <c r="B30" s="15"/>
      <c r="C30" s="15">
        <f>C28+C29</f>
        <v>0</v>
      </c>
      <c r="D30" s="15">
        <f t="shared" ref="D30:F30" si="3">D28+D29</f>
        <v>0</v>
      </c>
      <c r="E30" s="15">
        <f t="shared" si="3"/>
        <v>0</v>
      </c>
      <c r="F30" s="15">
        <f t="shared" si="3"/>
        <v>0</v>
      </c>
    </row>
  </sheetData>
  <sheetProtection algorithmName="SHA-512" hashValue="GoF6woRQIeV/zMPWdC7z+GU78mCrMa34yyxqhnTuI3j2ndiH5d391+WhsFQ2v4Q/hkA4UQox2LGcyI6PDzrffQ==" saltValue="FQrXDFUm0Wdc/0gb8+FPew==" spinCount="100000" sheet="1" objects="1" scenarios="1"/>
  <pageMargins left="0.7" right="0.7" top="0.75" bottom="0.75" header="0.3" footer="0.3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C87A-F11A-4D59-B124-19C5941DECEA}">
  <sheetPr codeName="Sheet5"/>
  <dimension ref="A1:F32"/>
  <sheetViews>
    <sheetView view="pageBreakPreview" zoomScale="120" zoomScaleNormal="120" zoomScaleSheetLayoutView="120" workbookViewId="0">
      <selection activeCell="B30" sqref="B30"/>
    </sheetView>
  </sheetViews>
  <sheetFormatPr defaultRowHeight="15" x14ac:dyDescent="0.25"/>
  <cols>
    <col min="1" max="1" width="69.42578125" style="4" bestFit="1" customWidth="1"/>
    <col min="2" max="2" width="18" style="4" bestFit="1" customWidth="1"/>
    <col min="3" max="4" width="17" style="4" bestFit="1" customWidth="1"/>
    <col min="5" max="6" width="18" style="4" bestFit="1" customWidth="1"/>
    <col min="7" max="16384" width="9.140625" style="4"/>
  </cols>
  <sheetData>
    <row r="1" spans="1:6" x14ac:dyDescent="0.25">
      <c r="A1" s="20" t="str">
        <f>'4. Expenses Liable for RCM'!A1</f>
        <v>Client Name: Demo Client by CA Dinesh Wadera (You can edit this Name)</v>
      </c>
      <c r="B1"/>
      <c r="C1"/>
      <c r="D1"/>
      <c r="E1"/>
      <c r="F1"/>
    </row>
    <row r="2" spans="1:6" x14ac:dyDescent="0.25">
      <c r="A2" s="20" t="str">
        <f>'4. Expenses Liable for RCM'!A2</f>
        <v xml:space="preserve">2018-19 GSTR 9 Working file prepared by CA Dinesh Wadera. Follow on Twitter @dineshwadera. Email: gst@dineshwadera.com </v>
      </c>
      <c r="B2"/>
      <c r="C2"/>
      <c r="D2"/>
      <c r="E2"/>
      <c r="F2"/>
    </row>
    <row r="3" spans="1:6" x14ac:dyDescent="0.25">
      <c r="A3" s="20" t="s">
        <v>43</v>
      </c>
      <c r="B3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14" t="s">
        <v>140</v>
      </c>
      <c r="B5" s="40" t="s">
        <v>3</v>
      </c>
      <c r="C5" s="40" t="s">
        <v>1</v>
      </c>
      <c r="D5" s="40" t="s">
        <v>2</v>
      </c>
      <c r="E5" s="40" t="s">
        <v>29</v>
      </c>
      <c r="F5" s="40" t="s">
        <v>28</v>
      </c>
    </row>
    <row r="6" spans="1:6" x14ac:dyDescent="0.25">
      <c r="A6" s="2" t="s">
        <v>31</v>
      </c>
      <c r="B6" s="6">
        <v>0</v>
      </c>
      <c r="C6" s="16"/>
      <c r="D6" s="16"/>
      <c r="E6" s="6">
        <v>0</v>
      </c>
      <c r="F6" s="3">
        <f>SUM(B6:E6)</f>
        <v>0</v>
      </c>
    </row>
    <row r="7" spans="1:6" x14ac:dyDescent="0.25">
      <c r="A7" s="2" t="s">
        <v>32</v>
      </c>
      <c r="B7" s="6">
        <v>0</v>
      </c>
      <c r="C7" s="16"/>
      <c r="D7" s="16"/>
      <c r="E7" s="6">
        <v>0</v>
      </c>
      <c r="F7" s="3">
        <f t="shared" ref="F7:F17" si="0">SUM(B7:E7)</f>
        <v>0</v>
      </c>
    </row>
    <row r="8" spans="1:6" x14ac:dyDescent="0.25">
      <c r="A8" s="41" t="s">
        <v>33</v>
      </c>
      <c r="B8" s="6">
        <v>0</v>
      </c>
      <c r="C8" s="6">
        <v>0</v>
      </c>
      <c r="D8" s="6">
        <v>0</v>
      </c>
      <c r="E8" s="6">
        <v>0</v>
      </c>
      <c r="F8" s="3">
        <f t="shared" si="0"/>
        <v>0</v>
      </c>
    </row>
    <row r="9" spans="1:6" x14ac:dyDescent="0.25">
      <c r="A9" s="2" t="s">
        <v>34</v>
      </c>
      <c r="B9" s="6">
        <v>0</v>
      </c>
      <c r="C9" s="6">
        <v>0</v>
      </c>
      <c r="D9" s="6">
        <v>0</v>
      </c>
      <c r="E9" s="6">
        <v>0</v>
      </c>
      <c r="F9" s="3">
        <f t="shared" si="0"/>
        <v>0</v>
      </c>
    </row>
    <row r="10" spans="1:6" x14ac:dyDescent="0.25">
      <c r="A10" s="2" t="s">
        <v>35</v>
      </c>
      <c r="B10" s="6">
        <v>0</v>
      </c>
      <c r="C10" s="6">
        <v>0</v>
      </c>
      <c r="D10" s="6">
        <v>0</v>
      </c>
      <c r="E10" s="6">
        <v>0</v>
      </c>
      <c r="F10" s="3">
        <f t="shared" si="0"/>
        <v>0</v>
      </c>
    </row>
    <row r="11" spans="1:6" x14ac:dyDescent="0.25">
      <c r="A11" s="12" t="s">
        <v>36</v>
      </c>
      <c r="B11" s="13">
        <f>SUM(B6:B10)</f>
        <v>0</v>
      </c>
      <c r="C11" s="13">
        <f t="shared" ref="C11:E11" si="1">SUM(C6:C10)</f>
        <v>0</v>
      </c>
      <c r="D11" s="13">
        <f t="shared" si="1"/>
        <v>0</v>
      </c>
      <c r="E11" s="13">
        <f t="shared" si="1"/>
        <v>0</v>
      </c>
      <c r="F11" s="13">
        <f t="shared" si="0"/>
        <v>0</v>
      </c>
    </row>
    <row r="12" spans="1:6" x14ac:dyDescent="0.25">
      <c r="A12" s="2" t="s">
        <v>37</v>
      </c>
      <c r="B12" s="6">
        <v>0</v>
      </c>
      <c r="C12" s="6">
        <v>0</v>
      </c>
      <c r="D12" s="6">
        <v>0</v>
      </c>
      <c r="E12" s="6">
        <v>0</v>
      </c>
      <c r="F12" s="3">
        <f t="shared" si="0"/>
        <v>0</v>
      </c>
    </row>
    <row r="13" spans="1:6" x14ac:dyDescent="0.25">
      <c r="A13" s="2" t="s">
        <v>38</v>
      </c>
      <c r="B13" s="6">
        <v>0</v>
      </c>
      <c r="C13" s="6">
        <v>0</v>
      </c>
      <c r="D13" s="6">
        <v>0</v>
      </c>
      <c r="E13" s="6">
        <v>0</v>
      </c>
      <c r="F13" s="3">
        <f t="shared" si="0"/>
        <v>0</v>
      </c>
    </row>
    <row r="14" spans="1:6" x14ac:dyDescent="0.25">
      <c r="A14" s="12" t="s">
        <v>30</v>
      </c>
      <c r="B14" s="13">
        <f>SUM(B12:B13)</f>
        <v>0</v>
      </c>
      <c r="C14" s="13">
        <f t="shared" ref="C14:E14" si="2">SUM(C12:C13)</f>
        <v>0</v>
      </c>
      <c r="D14" s="13">
        <f t="shared" si="2"/>
        <v>0</v>
      </c>
      <c r="E14" s="13">
        <f t="shared" si="2"/>
        <v>0</v>
      </c>
      <c r="F14" s="13">
        <f t="shared" si="0"/>
        <v>0</v>
      </c>
    </row>
    <row r="15" spans="1:6" x14ac:dyDescent="0.25">
      <c r="A15" s="12" t="s">
        <v>39</v>
      </c>
      <c r="B15" s="13">
        <f>B11-B14</f>
        <v>0</v>
      </c>
      <c r="C15" s="13">
        <f t="shared" ref="C15:E15" si="3">C11-C14</f>
        <v>0</v>
      </c>
      <c r="D15" s="13">
        <f t="shared" si="3"/>
        <v>0</v>
      </c>
      <c r="E15" s="13">
        <f t="shared" si="3"/>
        <v>0</v>
      </c>
      <c r="F15" s="13">
        <f>SUM(B15:E15)</f>
        <v>0</v>
      </c>
    </row>
    <row r="16" spans="1:6" x14ac:dyDescent="0.25">
      <c r="A16" s="2" t="s">
        <v>40</v>
      </c>
      <c r="B16" s="6">
        <v>0</v>
      </c>
      <c r="C16" s="6">
        <v>0</v>
      </c>
      <c r="D16" s="6">
        <v>0</v>
      </c>
      <c r="E16" s="6">
        <v>0</v>
      </c>
      <c r="F16" s="3">
        <f t="shared" si="0"/>
        <v>0</v>
      </c>
    </row>
    <row r="17" spans="1:6" x14ac:dyDescent="0.25">
      <c r="A17" s="2" t="s">
        <v>41</v>
      </c>
      <c r="B17" s="6">
        <v>0</v>
      </c>
      <c r="C17" s="6">
        <v>0</v>
      </c>
      <c r="D17" s="6">
        <v>0</v>
      </c>
      <c r="E17" s="6">
        <v>0</v>
      </c>
      <c r="F17" s="3">
        <f t="shared" si="0"/>
        <v>0</v>
      </c>
    </row>
    <row r="18" spans="1:6" x14ac:dyDescent="0.25">
      <c r="A18" s="12" t="s">
        <v>42</v>
      </c>
      <c r="B18" s="13">
        <f>SUM(B16:B17)</f>
        <v>0</v>
      </c>
      <c r="C18" s="13">
        <f t="shared" ref="C18" si="4">SUM(C16:C17)</f>
        <v>0</v>
      </c>
      <c r="D18" s="13">
        <f t="shared" ref="D18" si="5">SUM(D16:D17)</f>
        <v>0</v>
      </c>
      <c r="E18" s="13">
        <f t="shared" ref="E18" si="6">SUM(E16:E17)</f>
        <v>0</v>
      </c>
      <c r="F18" s="13">
        <f t="shared" ref="F18:F19" si="7">SUM(B18:E18)</f>
        <v>0</v>
      </c>
    </row>
    <row r="19" spans="1:6" x14ac:dyDescent="0.25">
      <c r="A19" s="2" t="s">
        <v>46</v>
      </c>
      <c r="B19" s="16">
        <f>B23+B26+B28</f>
        <v>0</v>
      </c>
      <c r="C19" s="16">
        <f>B24+B27</f>
        <v>0</v>
      </c>
      <c r="D19" s="16">
        <f>B25+B29</f>
        <v>0</v>
      </c>
      <c r="E19" s="16">
        <f>B30</f>
        <v>0</v>
      </c>
      <c r="F19" s="13">
        <f t="shared" si="7"/>
        <v>0</v>
      </c>
    </row>
    <row r="20" spans="1:6" x14ac:dyDescent="0.25">
      <c r="A20" s="12" t="s">
        <v>44</v>
      </c>
      <c r="B20" s="13">
        <v>0</v>
      </c>
      <c r="C20" s="13">
        <v>0</v>
      </c>
      <c r="D20" s="13">
        <v>0</v>
      </c>
      <c r="E20" s="13">
        <v>0</v>
      </c>
      <c r="F20" s="13">
        <f t="shared" ref="F20:F21" si="8">SUM(B20:E20)</f>
        <v>0</v>
      </c>
    </row>
    <row r="21" spans="1:6" x14ac:dyDescent="0.25">
      <c r="A21" s="12" t="s">
        <v>21</v>
      </c>
      <c r="B21" s="13">
        <f>B15+B20-B19</f>
        <v>0</v>
      </c>
      <c r="C21" s="13">
        <f t="shared" ref="C21:E21" si="9">C15+C20-C19</f>
        <v>0</v>
      </c>
      <c r="D21" s="13">
        <f t="shared" si="9"/>
        <v>0</v>
      </c>
      <c r="E21" s="13">
        <f t="shared" si="9"/>
        <v>0</v>
      </c>
      <c r="F21" s="13">
        <f t="shared" si="8"/>
        <v>0</v>
      </c>
    </row>
    <row r="22" spans="1:6" x14ac:dyDescent="0.25">
      <c r="A22" s="16" t="s">
        <v>162</v>
      </c>
      <c r="B22" s="16">
        <f>B23+B24+B25</f>
        <v>0</v>
      </c>
      <c r="C22" s="16">
        <f>B26+B27</f>
        <v>0</v>
      </c>
      <c r="D22" s="16">
        <f>B28+B29</f>
        <v>0</v>
      </c>
      <c r="E22" s="16">
        <f>B30</f>
        <v>0</v>
      </c>
      <c r="F22" s="16">
        <f>SUM(B22:E22)</f>
        <v>0</v>
      </c>
    </row>
    <row r="23" spans="1:6" x14ac:dyDescent="0.25">
      <c r="A23" s="54" t="s">
        <v>47</v>
      </c>
      <c r="B23" s="6">
        <v>0</v>
      </c>
      <c r="C23" s="1"/>
      <c r="D23" s="1"/>
      <c r="E23" s="1"/>
      <c r="F23" s="1"/>
    </row>
    <row r="24" spans="1:6" x14ac:dyDescent="0.25">
      <c r="A24" s="54" t="s">
        <v>48</v>
      </c>
      <c r="B24" s="6">
        <v>0</v>
      </c>
      <c r="C24" s="1"/>
      <c r="D24" s="1"/>
      <c r="E24" s="1"/>
      <c r="F24" s="1"/>
    </row>
    <row r="25" spans="1:6" x14ac:dyDescent="0.25">
      <c r="A25" s="54" t="s">
        <v>49</v>
      </c>
      <c r="B25" s="6">
        <v>0</v>
      </c>
      <c r="C25" s="1"/>
      <c r="D25" s="1"/>
      <c r="E25" s="1"/>
      <c r="F25" s="1"/>
    </row>
    <row r="26" spans="1:6" x14ac:dyDescent="0.25">
      <c r="A26" s="55" t="s">
        <v>50</v>
      </c>
      <c r="B26" s="6">
        <v>0</v>
      </c>
      <c r="C26" s="1"/>
      <c r="D26" s="1"/>
      <c r="E26" s="1"/>
      <c r="F26" s="1"/>
    </row>
    <row r="27" spans="1:6" x14ac:dyDescent="0.25">
      <c r="A27" s="54" t="s">
        <v>51</v>
      </c>
      <c r="B27" s="6">
        <v>0</v>
      </c>
      <c r="C27" s="1"/>
      <c r="D27" s="1"/>
      <c r="E27" s="1"/>
      <c r="F27" s="1"/>
    </row>
    <row r="28" spans="1:6" x14ac:dyDescent="0.25">
      <c r="A28" s="54" t="s">
        <v>52</v>
      </c>
      <c r="B28" s="6">
        <v>0</v>
      </c>
      <c r="C28" s="1"/>
      <c r="D28" s="1"/>
      <c r="E28" s="1"/>
      <c r="F28" s="1"/>
    </row>
    <row r="29" spans="1:6" x14ac:dyDescent="0.25">
      <c r="A29" s="54" t="s">
        <v>53</v>
      </c>
      <c r="B29" s="6">
        <v>0</v>
      </c>
      <c r="C29" s="1"/>
      <c r="D29" s="1"/>
      <c r="E29" s="1"/>
      <c r="F29" s="1"/>
    </row>
    <row r="30" spans="1:6" x14ac:dyDescent="0.25">
      <c r="A30" s="54" t="s">
        <v>54</v>
      </c>
      <c r="B30" s="6">
        <v>0</v>
      </c>
      <c r="C30" s="1"/>
      <c r="D30" s="1"/>
      <c r="E30" s="1"/>
      <c r="F30" s="1"/>
    </row>
    <row r="31" spans="1:6" x14ac:dyDescent="0.25">
      <c r="B31" s="5"/>
      <c r="C31" s="5"/>
      <c r="D31" s="5"/>
      <c r="E31" s="5"/>
      <c r="F31" s="5"/>
    </row>
    <row r="32" spans="1:6" x14ac:dyDescent="0.25">
      <c r="B32" s="5"/>
      <c r="C32" s="5"/>
      <c r="D32" s="5"/>
      <c r="E32" s="5"/>
      <c r="F32" s="5"/>
    </row>
  </sheetData>
  <sheetProtection algorithmName="SHA-512" hashValue="XNEygj/XTKWVxneErG2bM4A+uS83R9d3b1Rger4SJuot7Lbe5QofzsA4ZB0rMZq9glh23+lF35KUf3JxS/5ZUg==" saltValue="isbUlMQIsIZVxJ3lq++WOA==" spinCount="100000" sheet="1" objects="1" scenarios="1"/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G32"/>
  <sheetViews>
    <sheetView view="pageBreakPreview" topLeftCell="A6" zoomScale="130" zoomScaleNormal="100" zoomScaleSheetLayoutView="130" workbookViewId="0">
      <selection activeCell="B16" sqref="B16"/>
    </sheetView>
  </sheetViews>
  <sheetFormatPr defaultRowHeight="15" x14ac:dyDescent="0.25"/>
  <cols>
    <col min="1" max="1" width="126.42578125" style="4" bestFit="1" customWidth="1"/>
    <col min="2" max="2" width="17.28515625" style="5" customWidth="1"/>
    <col min="3" max="3" width="17" style="5" customWidth="1"/>
    <col min="4" max="5" width="19.28515625" style="5" customWidth="1"/>
    <col min="6" max="6" width="10.28515625" style="4" bestFit="1" customWidth="1"/>
    <col min="7" max="7" width="9.5703125" style="4" bestFit="1" customWidth="1"/>
    <col min="8" max="16384" width="9.140625" style="4"/>
  </cols>
  <sheetData>
    <row r="1" spans="1:5" x14ac:dyDescent="0.25">
      <c r="A1" s="20" t="str">
        <f>'4. Expenses Liable for RCM'!A1</f>
        <v>Client Name: Demo Client by CA Dinesh Wadera (You can edit this Name)</v>
      </c>
      <c r="B1" s="18"/>
      <c r="C1" s="18"/>
      <c r="D1" s="18"/>
      <c r="E1" s="18"/>
    </row>
    <row r="2" spans="1:5" x14ac:dyDescent="0.25">
      <c r="A2" s="20" t="str">
        <f>'4. Expenses Liable for RCM'!A2</f>
        <v xml:space="preserve">2018-19 GSTR 9 Working file prepared by CA Dinesh Wadera. Follow on Twitter @dineshwadera. Email: gst@dineshwadera.com </v>
      </c>
      <c r="B2" s="18"/>
      <c r="C2" s="18"/>
      <c r="D2" s="18"/>
      <c r="E2" s="18"/>
    </row>
    <row r="3" spans="1:5" x14ac:dyDescent="0.25">
      <c r="A3" s="20" t="s">
        <v>55</v>
      </c>
      <c r="B3" s="18"/>
      <c r="C3" s="18"/>
      <c r="D3" s="18"/>
      <c r="E3" s="18"/>
    </row>
    <row r="4" spans="1:5" x14ac:dyDescent="0.25">
      <c r="A4" s="21"/>
      <c r="B4" s="18"/>
      <c r="C4" s="18"/>
      <c r="D4" s="18"/>
      <c r="E4" s="18"/>
    </row>
    <row r="5" spans="1:5" x14ac:dyDescent="0.25">
      <c r="A5" s="61" t="s">
        <v>214</v>
      </c>
      <c r="B5" s="60" t="s">
        <v>3</v>
      </c>
      <c r="C5" s="60" t="s">
        <v>1</v>
      </c>
      <c r="D5" s="60" t="s">
        <v>2</v>
      </c>
      <c r="E5" s="60" t="s">
        <v>29</v>
      </c>
    </row>
    <row r="6" spans="1:5" x14ac:dyDescent="0.25">
      <c r="A6" s="14" t="s">
        <v>187</v>
      </c>
      <c r="B6" s="15">
        <f>'6. Data as per 3B Filed Report'!B15</f>
        <v>0</v>
      </c>
      <c r="C6" s="15">
        <f>'6. Data as per 3B Filed Report'!C15</f>
        <v>0</v>
      </c>
      <c r="D6" s="15">
        <f>'6. Data as per 3B Filed Report'!D15</f>
        <v>0</v>
      </c>
      <c r="E6" s="15">
        <f>'6. Data as per 3B Filed Report'!E15</f>
        <v>0</v>
      </c>
    </row>
    <row r="7" spans="1:5" x14ac:dyDescent="0.25">
      <c r="A7" s="12" t="s">
        <v>188</v>
      </c>
      <c r="B7" s="16">
        <f>'5 Purchases and ITC details'!C20</f>
        <v>0</v>
      </c>
      <c r="C7" s="16">
        <f>'5 Purchases and ITC details'!D20</f>
        <v>0</v>
      </c>
      <c r="D7" s="16">
        <f>'5 Purchases and ITC details'!E20</f>
        <v>0</v>
      </c>
      <c r="E7" s="16">
        <f>'5 Purchases and ITC details'!F20</f>
        <v>0</v>
      </c>
    </row>
    <row r="8" spans="1:5" x14ac:dyDescent="0.25">
      <c r="A8" s="12" t="s">
        <v>189</v>
      </c>
      <c r="B8" s="16">
        <f>'6. Data as per 3B Filed Report'!B17</f>
        <v>0</v>
      </c>
      <c r="C8" s="16">
        <f>'6. Data as per 3B Filed Report'!C17</f>
        <v>0</v>
      </c>
      <c r="D8" s="16">
        <f>'6. Data as per 3B Filed Report'!D17</f>
        <v>0</v>
      </c>
      <c r="E8" s="16">
        <f>'6. Data as per 3B Filed Report'!E17</f>
        <v>0</v>
      </c>
    </row>
    <row r="9" spans="1:5" x14ac:dyDescent="0.25">
      <c r="A9" s="12" t="s">
        <v>190</v>
      </c>
      <c r="B9" s="16">
        <f>'5 Purchases and ITC details'!C29</f>
        <v>0</v>
      </c>
      <c r="C9" s="16">
        <f>'5 Purchases and ITC details'!D29</f>
        <v>0</v>
      </c>
      <c r="D9" s="16">
        <f>'5 Purchases and ITC details'!E29</f>
        <v>0</v>
      </c>
      <c r="E9" s="16">
        <f>'5 Purchases and ITC details'!F29</f>
        <v>0</v>
      </c>
    </row>
    <row r="10" spans="1:5" x14ac:dyDescent="0.25">
      <c r="A10" s="12" t="s">
        <v>191</v>
      </c>
      <c r="B10" s="16">
        <f>'5 Purchases and ITC details'!C27</f>
        <v>0</v>
      </c>
      <c r="C10" s="16">
        <f>'5 Purchases and ITC details'!D27</f>
        <v>0</v>
      </c>
      <c r="D10" s="16">
        <f>'5 Purchases and ITC details'!E27</f>
        <v>0</v>
      </c>
      <c r="E10" s="16">
        <f>'5 Purchases and ITC details'!F27</f>
        <v>0</v>
      </c>
    </row>
    <row r="11" spans="1:5" x14ac:dyDescent="0.25">
      <c r="A11" s="14" t="s">
        <v>192</v>
      </c>
      <c r="B11" s="15">
        <f>B7+B8+B9-B10</f>
        <v>0</v>
      </c>
      <c r="C11" s="15">
        <f t="shared" ref="C11:E11" si="0">C7+C8+C9-C10</f>
        <v>0</v>
      </c>
      <c r="D11" s="15">
        <f t="shared" si="0"/>
        <v>0</v>
      </c>
      <c r="E11" s="15">
        <f t="shared" si="0"/>
        <v>0</v>
      </c>
    </row>
    <row r="12" spans="1:5" x14ac:dyDescent="0.25">
      <c r="A12" s="128" t="s">
        <v>193</v>
      </c>
      <c r="B12" s="52">
        <f>'1 Adjustment of 17-18 in 18-19'!D9</f>
        <v>0</v>
      </c>
      <c r="C12" s="52">
        <f>'1 Adjustment of 17-18 in 18-19'!E9</f>
        <v>0</v>
      </c>
      <c r="D12" s="52">
        <f>'1 Adjustment of 17-18 in 18-19'!F9</f>
        <v>0</v>
      </c>
      <c r="E12" s="52">
        <f>'1 Adjustment of 17-18 in 18-19'!G9</f>
        <v>0</v>
      </c>
    </row>
    <row r="13" spans="1:5" x14ac:dyDescent="0.25">
      <c r="A13" s="128" t="s">
        <v>194</v>
      </c>
      <c r="B13" s="52">
        <f>'1 Adjustment of 17-18 in 18-19'!D8</f>
        <v>0</v>
      </c>
      <c r="C13" s="52">
        <f>'1 Adjustment of 17-18 in 18-19'!E8</f>
        <v>0</v>
      </c>
      <c r="D13" s="52">
        <f>'1 Adjustment of 17-18 in 18-19'!F8</f>
        <v>0</v>
      </c>
      <c r="E13" s="52">
        <f>'1 Adjustment of 17-18 in 18-19'!G8</f>
        <v>0</v>
      </c>
    </row>
    <row r="14" spans="1:5" x14ac:dyDescent="0.25">
      <c r="A14" s="14" t="s">
        <v>195</v>
      </c>
      <c r="B14" s="15">
        <f>B11+B12-B13</f>
        <v>0</v>
      </c>
      <c r="C14" s="15">
        <f t="shared" ref="C14:E14" si="1">C11+C12-C13</f>
        <v>0</v>
      </c>
      <c r="D14" s="15">
        <f t="shared" si="1"/>
        <v>0</v>
      </c>
      <c r="E14" s="15">
        <f t="shared" si="1"/>
        <v>0</v>
      </c>
    </row>
    <row r="15" spans="1:5" x14ac:dyDescent="0.25">
      <c r="A15" s="129" t="s">
        <v>196</v>
      </c>
      <c r="B15" s="23">
        <f>IF(B6&lt;B14,B14-B6,0)</f>
        <v>0</v>
      </c>
      <c r="C15" s="23">
        <f t="shared" ref="C15:E15" si="2">IF(C6&lt;C14,C14-C6,0)</f>
        <v>0</v>
      </c>
      <c r="D15" s="23">
        <f t="shared" si="2"/>
        <v>0</v>
      </c>
      <c r="E15" s="23">
        <f t="shared" si="2"/>
        <v>0</v>
      </c>
    </row>
    <row r="16" spans="1:5" x14ac:dyDescent="0.25">
      <c r="A16" s="129" t="s">
        <v>197</v>
      </c>
      <c r="B16" s="23">
        <f>IF(B6&gt;B14,B6-B14,0)</f>
        <v>0</v>
      </c>
      <c r="C16" s="23">
        <f t="shared" ref="C16:E16" si="3">IF(C6&gt;C14,C6-C14,0)</f>
        <v>0</v>
      </c>
      <c r="D16" s="23">
        <f t="shared" si="3"/>
        <v>0</v>
      </c>
      <c r="E16" s="23">
        <f t="shared" si="3"/>
        <v>0</v>
      </c>
    </row>
    <row r="17" spans="1:7" x14ac:dyDescent="0.25">
      <c r="A17" s="130" t="s">
        <v>198</v>
      </c>
      <c r="B17" s="48">
        <f>'3. %ge wise Taxable Sales'!C37</f>
        <v>0</v>
      </c>
      <c r="C17" s="48">
        <f>'3. %ge wise Taxable Sales'!D37</f>
        <v>0</v>
      </c>
      <c r="D17" s="48">
        <f>'3. %ge wise Taxable Sales'!E37</f>
        <v>0</v>
      </c>
      <c r="E17" s="48">
        <f>'3. %ge wise Taxable Sales'!F37</f>
        <v>0</v>
      </c>
    </row>
    <row r="18" spans="1:7" x14ac:dyDescent="0.25">
      <c r="A18" s="130" t="s">
        <v>199</v>
      </c>
      <c r="B18" s="48">
        <f>'4. Expenses Liable for RCM'!C12</f>
        <v>0</v>
      </c>
      <c r="C18" s="48">
        <f>'4. Expenses Liable for RCM'!D12</f>
        <v>0</v>
      </c>
      <c r="D18" s="48">
        <f>'4. Expenses Liable for RCM'!E12</f>
        <v>0</v>
      </c>
      <c r="E18" s="48">
        <f>'4. Expenses Liable for RCM'!F12</f>
        <v>0</v>
      </c>
    </row>
    <row r="19" spans="1:7" x14ac:dyDescent="0.25">
      <c r="A19" s="14" t="s">
        <v>200</v>
      </c>
      <c r="B19" s="48">
        <f>SUM(B17:B18)</f>
        <v>0</v>
      </c>
      <c r="C19" s="48">
        <f t="shared" ref="C19:E19" si="4">SUM(C17:C18)</f>
        <v>0</v>
      </c>
      <c r="D19" s="48">
        <f t="shared" si="4"/>
        <v>0</v>
      </c>
      <c r="E19" s="48">
        <f t="shared" si="4"/>
        <v>0</v>
      </c>
    </row>
    <row r="20" spans="1:7" x14ac:dyDescent="0.25">
      <c r="A20" s="129" t="s">
        <v>201</v>
      </c>
      <c r="B20" s="23">
        <f>'1 Adjustment of 17-18 in 18-19'!D6</f>
        <v>0</v>
      </c>
      <c r="C20" s="23">
        <f>'1 Adjustment of 17-18 in 18-19'!E6</f>
        <v>0</v>
      </c>
      <c r="D20" s="23">
        <f>'1 Adjustment of 17-18 in 18-19'!F6</f>
        <v>0</v>
      </c>
      <c r="E20" s="23">
        <f>'1 Adjustment of 17-18 in 18-19'!G6</f>
        <v>0</v>
      </c>
    </row>
    <row r="21" spans="1:7" x14ac:dyDescent="0.25">
      <c r="A21" s="129" t="s">
        <v>202</v>
      </c>
      <c r="B21" s="23">
        <f>'1 Adjustment of 17-18 in 18-19'!D7</f>
        <v>0</v>
      </c>
      <c r="C21" s="23">
        <f>'1 Adjustment of 17-18 in 18-19'!E7</f>
        <v>0</v>
      </c>
      <c r="D21" s="23">
        <f>'1 Adjustment of 17-18 in 18-19'!F7</f>
        <v>0</v>
      </c>
      <c r="E21" s="23">
        <f>'1 Adjustment of 17-18 in 18-19'!G7</f>
        <v>0</v>
      </c>
    </row>
    <row r="22" spans="1:7" x14ac:dyDescent="0.25">
      <c r="A22" s="131" t="s">
        <v>203</v>
      </c>
      <c r="B22" s="17">
        <f>B19+B20-B21</f>
        <v>0</v>
      </c>
      <c r="C22" s="17">
        <f t="shared" ref="C22:E22" si="5">C19+C20-C21</f>
        <v>0</v>
      </c>
      <c r="D22" s="17">
        <f t="shared" si="5"/>
        <v>0</v>
      </c>
      <c r="E22" s="17">
        <f t="shared" si="5"/>
        <v>0</v>
      </c>
    </row>
    <row r="23" spans="1:7" x14ac:dyDescent="0.25">
      <c r="A23" s="12" t="s">
        <v>204</v>
      </c>
      <c r="B23" s="22">
        <f>'6. Data as per 3B Filed Report'!B16</f>
        <v>0</v>
      </c>
      <c r="C23" s="22">
        <f>'6. Data as per 3B Filed Report'!C16</f>
        <v>0</v>
      </c>
      <c r="D23" s="22">
        <f>'6. Data as per 3B Filed Report'!D16</f>
        <v>0</v>
      </c>
      <c r="E23" s="22">
        <f>'6. Data as per 3B Filed Report'!E16</f>
        <v>0</v>
      </c>
    </row>
    <row r="24" spans="1:7" x14ac:dyDescent="0.25">
      <c r="A24" s="12" t="s">
        <v>205</v>
      </c>
      <c r="B24" s="22">
        <f>'6. Data as per 3B Filed Report'!B17</f>
        <v>0</v>
      </c>
      <c r="C24" s="22">
        <f>'6. Data as per 3B Filed Report'!C17</f>
        <v>0</v>
      </c>
      <c r="D24" s="22">
        <f>'6. Data as per 3B Filed Report'!D17</f>
        <v>0</v>
      </c>
      <c r="E24" s="22">
        <f>'6. Data as per 3B Filed Report'!E17</f>
        <v>0</v>
      </c>
    </row>
    <row r="25" spans="1:7" x14ac:dyDescent="0.25">
      <c r="A25" s="12" t="s">
        <v>206</v>
      </c>
      <c r="B25" s="22">
        <f>'6. Data as per 3B Filed Report'!B22</f>
        <v>0</v>
      </c>
      <c r="C25" s="22">
        <f>'6. Data as per 3B Filed Report'!C22</f>
        <v>0</v>
      </c>
      <c r="D25" s="22">
        <f>'6. Data as per 3B Filed Report'!D22</f>
        <v>0</v>
      </c>
      <c r="E25" s="22">
        <f>'6. Data as per 3B Filed Report'!E22</f>
        <v>0</v>
      </c>
    </row>
    <row r="26" spans="1:7" x14ac:dyDescent="0.25">
      <c r="A26" s="14" t="s">
        <v>207</v>
      </c>
      <c r="B26" s="15">
        <f>SUM(B23:B25)</f>
        <v>0</v>
      </c>
      <c r="C26" s="15">
        <f t="shared" ref="C26:E26" si="6">SUM(C23:C25)</f>
        <v>0</v>
      </c>
      <c r="D26" s="15">
        <f t="shared" si="6"/>
        <v>0</v>
      </c>
      <c r="E26" s="15">
        <f t="shared" si="6"/>
        <v>0</v>
      </c>
    </row>
    <row r="27" spans="1:7" x14ac:dyDescent="0.25">
      <c r="A27" s="128" t="s">
        <v>208</v>
      </c>
      <c r="B27" s="52">
        <f>IF(B26&gt;B22,B26-B22,0)</f>
        <v>0</v>
      </c>
      <c r="C27" s="52">
        <f t="shared" ref="C27:E27" si="7">IF(C26&gt;C22,C26-C22,0)</f>
        <v>0</v>
      </c>
      <c r="D27" s="52">
        <f t="shared" si="7"/>
        <v>0</v>
      </c>
      <c r="E27" s="52">
        <f t="shared" si="7"/>
        <v>0</v>
      </c>
    </row>
    <row r="28" spans="1:7" x14ac:dyDescent="0.25">
      <c r="A28" s="132" t="s">
        <v>209</v>
      </c>
      <c r="B28" s="53">
        <f>IF(B22&gt;B26,B22-B26,0)</f>
        <v>0</v>
      </c>
      <c r="C28" s="53">
        <f t="shared" ref="C28:E28" si="8">IF(C22&gt;C26,C22-C26,0)</f>
        <v>0</v>
      </c>
      <c r="D28" s="53">
        <f t="shared" si="8"/>
        <v>0</v>
      </c>
      <c r="E28" s="53">
        <f t="shared" si="8"/>
        <v>0</v>
      </c>
    </row>
    <row r="29" spans="1:7" x14ac:dyDescent="0.25">
      <c r="A29" s="133" t="s">
        <v>210</v>
      </c>
      <c r="B29" s="50"/>
      <c r="C29" s="50">
        <v>0</v>
      </c>
      <c r="D29" s="50">
        <v>0</v>
      </c>
      <c r="E29" s="50"/>
    </row>
    <row r="30" spans="1:7" x14ac:dyDescent="0.25">
      <c r="A30" s="131" t="s">
        <v>211</v>
      </c>
      <c r="B30" s="17">
        <f>B28-B29</f>
        <v>0</v>
      </c>
      <c r="C30" s="17">
        <f t="shared" ref="C30" si="9">C28-C29</f>
        <v>0</v>
      </c>
      <c r="D30" s="17">
        <f t="shared" ref="D30" si="10">D28-D29</f>
        <v>0</v>
      </c>
      <c r="E30" s="17">
        <f t="shared" ref="E30" si="11">E28-E29</f>
        <v>0</v>
      </c>
    </row>
    <row r="31" spans="1:7" x14ac:dyDescent="0.25">
      <c r="A31" s="129" t="s">
        <v>212</v>
      </c>
      <c r="B31" s="47">
        <f>B30</f>
        <v>0</v>
      </c>
      <c r="C31" s="47">
        <f t="shared" ref="C31" si="12">C30</f>
        <v>0</v>
      </c>
      <c r="D31" s="47">
        <f t="shared" ref="D31:E31" si="13">D30</f>
        <v>0</v>
      </c>
      <c r="E31" s="47">
        <f t="shared" si="13"/>
        <v>0</v>
      </c>
      <c r="G31" s="56"/>
    </row>
    <row r="32" spans="1:7" x14ac:dyDescent="0.25">
      <c r="A32" s="130" t="s">
        <v>213</v>
      </c>
      <c r="B32" s="48">
        <f>B30-B31</f>
        <v>0</v>
      </c>
      <c r="C32" s="48">
        <f t="shared" ref="C32" si="14">C30-C31</f>
        <v>0</v>
      </c>
      <c r="D32" s="48">
        <f t="shared" ref="D32" si="15">D30-D31</f>
        <v>0</v>
      </c>
      <c r="E32" s="48">
        <f t="shared" ref="E32" si="16">E30-E31</f>
        <v>0</v>
      </c>
    </row>
  </sheetData>
  <sheetProtection algorithmName="SHA-512" hashValue="arG1jLenuS8iIoZsl0xT/s4LUVXt0VjGFGd5PgoeoajGPCOYlVRc8jSaavKtpZsJR+GEgD7CLU7HaezzYv2y8w==" saltValue="zLd5xoAZJEmNiNU+xMkEpQ==" spinCount="100000" sheet="1" objects="1" scenarios="1"/>
  <pageMargins left="0.7" right="0.7" top="0.75" bottom="0.75" header="0.3" footer="0.3"/>
  <pageSetup paperSize="9" scale="4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03CC7-0DA8-4C6B-A8D1-5CB1D96B23F1}">
  <sheetPr codeName="Sheet7"/>
  <dimension ref="A1:G19"/>
  <sheetViews>
    <sheetView view="pageBreakPreview" zoomScale="110" zoomScaleNormal="100" zoomScaleSheetLayoutView="110" workbookViewId="0">
      <selection activeCell="A18" sqref="A18"/>
    </sheetView>
  </sheetViews>
  <sheetFormatPr defaultRowHeight="19.5" x14ac:dyDescent="0.3"/>
  <cols>
    <col min="1" max="1" width="100.85546875" style="30" customWidth="1"/>
    <col min="2" max="2" width="20.28515625" style="30" bestFit="1" customWidth="1"/>
    <col min="3" max="4" width="20.140625" style="30" bestFit="1" customWidth="1"/>
    <col min="5" max="5" width="20.28515625" style="30" bestFit="1" customWidth="1"/>
    <col min="6" max="6" width="12.7109375" style="30" bestFit="1" customWidth="1"/>
    <col min="7" max="7" width="16.42578125" style="30" bestFit="1" customWidth="1"/>
    <col min="8" max="8" width="12.7109375" style="30" bestFit="1" customWidth="1"/>
    <col min="9" max="16384" width="9.140625" style="30"/>
  </cols>
  <sheetData>
    <row r="1" spans="1:7" x14ac:dyDescent="0.3">
      <c r="A1" s="44" t="str">
        <f>'1 Adjustment of 17-18 in 18-19'!A1</f>
        <v>Client Name: Demo Client by CA Dinesh Wadera (You can edit this Name)</v>
      </c>
      <c r="B1" s="37"/>
      <c r="C1" s="37"/>
      <c r="D1" s="37"/>
      <c r="E1" s="37"/>
    </row>
    <row r="2" spans="1:7" x14ac:dyDescent="0.3">
      <c r="A2" s="44" t="str">
        <f>'1 Adjustment of 17-18 in 18-19'!A2</f>
        <v xml:space="preserve">2018-19 GSTR 9 Working file prepared by CA Dinesh Wadera. Follow on Twitter @dineshwadera. Email: gst@dineshwadera.com </v>
      </c>
      <c r="B2" s="37"/>
      <c r="C2" s="37"/>
      <c r="D2" s="37"/>
      <c r="E2" s="37"/>
    </row>
    <row r="3" spans="1:7" x14ac:dyDescent="0.3">
      <c r="A3" s="27" t="s">
        <v>58</v>
      </c>
      <c r="B3" s="37"/>
      <c r="C3" s="37"/>
      <c r="D3" s="37"/>
      <c r="E3" s="37"/>
    </row>
    <row r="4" spans="1:7" x14ac:dyDescent="0.3">
      <c r="A4" s="27" t="s">
        <v>59</v>
      </c>
      <c r="B4" s="37"/>
      <c r="C4" s="37"/>
      <c r="D4" s="37"/>
      <c r="E4" s="37"/>
    </row>
    <row r="5" spans="1:7" x14ac:dyDescent="0.3">
      <c r="A5" s="44" t="s">
        <v>136</v>
      </c>
      <c r="B5" s="37"/>
      <c r="C5" s="37"/>
      <c r="D5" s="37"/>
      <c r="E5" s="37"/>
    </row>
    <row r="6" spans="1:7" x14ac:dyDescent="0.3">
      <c r="A6" s="37"/>
      <c r="B6" s="37"/>
      <c r="C6" s="37"/>
      <c r="D6" s="37"/>
      <c r="E6" s="46"/>
    </row>
    <row r="7" spans="1:7" x14ac:dyDescent="0.3">
      <c r="A7" s="31" t="s">
        <v>0</v>
      </c>
      <c r="B7" s="42" t="s">
        <v>3</v>
      </c>
      <c r="C7" s="42" t="s">
        <v>1</v>
      </c>
      <c r="D7" s="42" t="s">
        <v>137</v>
      </c>
      <c r="E7" s="42" t="s">
        <v>29</v>
      </c>
    </row>
    <row r="8" spans="1:7" x14ac:dyDescent="0.3">
      <c r="A8" s="34" t="s">
        <v>138</v>
      </c>
      <c r="B8" s="35">
        <f>'5 Purchases and ITC details'!C30</f>
        <v>0</v>
      </c>
      <c r="C8" s="35">
        <f>'5 Purchases and ITC details'!D30</f>
        <v>0</v>
      </c>
      <c r="D8" s="35">
        <f>'5 Purchases and ITC details'!E30</f>
        <v>0</v>
      </c>
      <c r="E8" s="35">
        <f>'5 Purchases and ITC details'!F30</f>
        <v>0</v>
      </c>
      <c r="G8" s="45"/>
    </row>
    <row r="9" spans="1:7" x14ac:dyDescent="0.3">
      <c r="A9" s="34" t="s">
        <v>139</v>
      </c>
      <c r="B9" s="35">
        <f>'6. Data as per 3B Filed Report'!B17</f>
        <v>0</v>
      </c>
      <c r="C9" s="35">
        <f>'6. Data as per 3B Filed Report'!C17</f>
        <v>0</v>
      </c>
      <c r="D9" s="35">
        <f>'6. Data as per 3B Filed Report'!D17</f>
        <v>0</v>
      </c>
      <c r="E9" s="35">
        <f>'6. Data as per 3B Filed Report'!E17</f>
        <v>0</v>
      </c>
      <c r="G9" s="45"/>
    </row>
    <row r="10" spans="1:7" x14ac:dyDescent="0.3">
      <c r="A10" s="34" t="s">
        <v>141</v>
      </c>
      <c r="B10" s="35">
        <f>'1 Adjustment of 17-18 in 18-19'!D8</f>
        <v>0</v>
      </c>
      <c r="C10" s="35">
        <f>'1 Adjustment of 17-18 in 18-19'!E8</f>
        <v>0</v>
      </c>
      <c r="D10" s="35">
        <f>'1 Adjustment of 17-18 in 18-19'!F8</f>
        <v>0</v>
      </c>
      <c r="E10" s="35">
        <f>'1 Adjustment of 17-18 in 18-19'!G8</f>
        <v>0</v>
      </c>
      <c r="G10" s="45"/>
    </row>
    <row r="11" spans="1:7" x14ac:dyDescent="0.3">
      <c r="A11" s="34" t="s">
        <v>165</v>
      </c>
      <c r="B11" s="35">
        <f>'1 Adjustment of 17-18 in 18-19'!D9</f>
        <v>0</v>
      </c>
      <c r="C11" s="35">
        <f>'1 Adjustment of 17-18 in 18-19'!E9</f>
        <v>0</v>
      </c>
      <c r="D11" s="35">
        <f>'1 Adjustment of 17-18 in 18-19'!F9</f>
        <v>0</v>
      </c>
      <c r="E11" s="35">
        <f>'1 Adjustment of 17-18 in 18-19'!G9</f>
        <v>0</v>
      </c>
      <c r="G11" s="45"/>
    </row>
    <row r="12" spans="1:7" x14ac:dyDescent="0.3">
      <c r="A12" s="32" t="s">
        <v>167</v>
      </c>
      <c r="B12" s="33">
        <f>SUM(B8:B10)-B11</f>
        <v>0</v>
      </c>
      <c r="C12" s="33">
        <f t="shared" ref="C12:E12" si="0">SUM(C8:C10)-C11</f>
        <v>0</v>
      </c>
      <c r="D12" s="33">
        <f t="shared" si="0"/>
        <v>0</v>
      </c>
      <c r="E12" s="33">
        <f t="shared" si="0"/>
        <v>0</v>
      </c>
      <c r="G12" s="45"/>
    </row>
    <row r="13" spans="1:7" x14ac:dyDescent="0.3">
      <c r="A13" s="57" t="s">
        <v>56</v>
      </c>
      <c r="B13" s="58">
        <f>'6. Data as per 3B Filed Report'!B19</f>
        <v>0</v>
      </c>
      <c r="C13" s="58">
        <f>'6. Data as per 3B Filed Report'!C19</f>
        <v>0</v>
      </c>
      <c r="D13" s="58">
        <f>'6. Data as per 3B Filed Report'!D19</f>
        <v>0</v>
      </c>
      <c r="E13" s="58">
        <f>'6. Data as per 3B Filed Report'!E19</f>
        <v>0</v>
      </c>
    </row>
    <row r="14" spans="1:7" x14ac:dyDescent="0.3">
      <c r="A14" s="31" t="s">
        <v>57</v>
      </c>
      <c r="B14" s="43">
        <f>IF(B13&gt;B12,B13-B12,0)</f>
        <v>0</v>
      </c>
      <c r="C14" s="43">
        <f t="shared" ref="C14:E14" si="1">IF(C13&gt;C12,C13-C12,0)</f>
        <v>0</v>
      </c>
      <c r="D14" s="43">
        <f t="shared" si="1"/>
        <v>0</v>
      </c>
      <c r="E14" s="43">
        <f t="shared" si="1"/>
        <v>0</v>
      </c>
    </row>
    <row r="15" spans="1:7" x14ac:dyDescent="0.3">
      <c r="A15" s="28" t="s">
        <v>180</v>
      </c>
      <c r="B15" s="36">
        <v>43190</v>
      </c>
      <c r="C15" s="36">
        <v>43555</v>
      </c>
      <c r="D15" s="36">
        <v>43921</v>
      </c>
      <c r="E15" s="36">
        <v>43921</v>
      </c>
    </row>
    <row r="16" spans="1:7" x14ac:dyDescent="0.3">
      <c r="A16" s="28" t="s">
        <v>181</v>
      </c>
      <c r="B16" s="36">
        <v>44104</v>
      </c>
      <c r="C16" s="36">
        <v>43921</v>
      </c>
      <c r="D16" s="36">
        <v>44104</v>
      </c>
      <c r="E16" s="36">
        <v>44104</v>
      </c>
    </row>
    <row r="17" spans="1:5" x14ac:dyDescent="0.3">
      <c r="A17" s="25" t="s">
        <v>22</v>
      </c>
      <c r="B17" s="26">
        <f>B16-B15</f>
        <v>914</v>
      </c>
      <c r="C17" s="26">
        <f t="shared" ref="C17:D17" si="2">C16-C15</f>
        <v>366</v>
      </c>
      <c r="D17" s="26">
        <f t="shared" si="2"/>
        <v>183</v>
      </c>
      <c r="E17" s="26">
        <f t="shared" ref="E17" si="3">E16-E15</f>
        <v>183</v>
      </c>
    </row>
    <row r="18" spans="1:5" x14ac:dyDescent="0.3">
      <c r="A18" s="24" t="s">
        <v>23</v>
      </c>
      <c r="B18" s="38">
        <v>0.18</v>
      </c>
      <c r="C18" s="38">
        <v>0.18</v>
      </c>
      <c r="D18" s="38">
        <v>0.18</v>
      </c>
      <c r="E18" s="38">
        <v>0.18</v>
      </c>
    </row>
    <row r="19" spans="1:5" x14ac:dyDescent="0.3">
      <c r="A19" s="34" t="s">
        <v>24</v>
      </c>
      <c r="B19" s="39">
        <f>(B14*B18*B17)/365</f>
        <v>0</v>
      </c>
      <c r="C19" s="39">
        <f>(C14*C18*C17)/365</f>
        <v>0</v>
      </c>
      <c r="D19" s="39">
        <f>(D14*D18*D17)/365</f>
        <v>0</v>
      </c>
      <c r="E19" s="39">
        <f>(E14*E18*E17)/365</f>
        <v>0</v>
      </c>
    </row>
  </sheetData>
  <sheetProtection algorithmName="SHA-512" hashValue="Ovyu6InmMPKfLbx10B8+FXwKeakaHSAgKAs4cJIg0zxBzcjWd0NV4BFYSmyHQGfJRCO0panxIqIpwOJOrGKrNw==" saltValue="tYiLB/sVD9kIrmhSR0/gQw==" spinCount="100000" sheet="1" objects="1" scenarios="1"/>
  <pageMargins left="0.7" right="0.7" top="0.75" bottom="0.75" header="0.3" footer="0.3"/>
  <pageSetup paperSize="9" scale="7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F5FF-548C-47BC-B505-16C397D869B2}">
  <sheetPr codeName="Sheet8"/>
  <dimension ref="A1:E11"/>
  <sheetViews>
    <sheetView view="pageBreakPreview" zoomScale="170" zoomScaleNormal="130" zoomScaleSheetLayoutView="170" workbookViewId="0">
      <selection activeCell="A7" sqref="A7:A8"/>
    </sheetView>
  </sheetViews>
  <sheetFormatPr defaultRowHeight="15" x14ac:dyDescent="0.25"/>
  <cols>
    <col min="1" max="1" width="78" style="4" customWidth="1"/>
    <col min="2" max="4" width="14.5703125" style="4" bestFit="1" customWidth="1"/>
    <col min="5" max="5" width="17.7109375" style="4" customWidth="1"/>
    <col min="6" max="16384" width="9.140625" style="4"/>
  </cols>
  <sheetData>
    <row r="1" spans="1:5" x14ac:dyDescent="0.25">
      <c r="A1" s="19" t="str">
        <f>'1 Adjustment of 17-18 in 18-19'!A1</f>
        <v>Client Name: Demo Client by CA Dinesh Wadera (You can edit this Name)</v>
      </c>
    </row>
    <row r="2" spans="1:5" x14ac:dyDescent="0.25">
      <c r="A2" s="19" t="str">
        <f>'1 Adjustment of 17-18 in 18-19'!A2</f>
        <v xml:space="preserve">2018-19 GSTR 9 Working file prepared by CA Dinesh Wadera. Follow on Twitter @dineshwadera. Email: gst@dineshwadera.com </v>
      </c>
    </row>
    <row r="3" spans="1:5" x14ac:dyDescent="0.25">
      <c r="A3" s="19" t="s">
        <v>91</v>
      </c>
    </row>
    <row r="5" spans="1:5" ht="19.5" x14ac:dyDescent="0.3">
      <c r="A5" s="31" t="s">
        <v>92</v>
      </c>
      <c r="B5" s="42" t="s">
        <v>3</v>
      </c>
      <c r="C5" s="42" t="s">
        <v>1</v>
      </c>
      <c r="D5" s="42" t="s">
        <v>2</v>
      </c>
      <c r="E5" s="42" t="s">
        <v>29</v>
      </c>
    </row>
    <row r="6" spans="1:5" ht="19.5" x14ac:dyDescent="0.3">
      <c r="A6" s="28" t="s">
        <v>142</v>
      </c>
      <c r="B6" s="119">
        <f>'7. Headwise Working for GSTR9'!B29</f>
        <v>0</v>
      </c>
      <c r="C6" s="119">
        <f>'7. Headwise Working for GSTR9'!C29</f>
        <v>0</v>
      </c>
      <c r="D6" s="119">
        <f>'7. Headwise Working for GSTR9'!D29</f>
        <v>0</v>
      </c>
      <c r="E6" s="119">
        <f>'7. Headwise Working for GSTR9'!E29</f>
        <v>0</v>
      </c>
    </row>
    <row r="7" spans="1:5" ht="19.5" x14ac:dyDescent="0.3">
      <c r="A7" s="24" t="s">
        <v>182</v>
      </c>
      <c r="B7" s="36">
        <v>43190</v>
      </c>
      <c r="C7" s="36">
        <v>43190</v>
      </c>
      <c r="D7" s="36">
        <v>43190</v>
      </c>
      <c r="E7" s="36">
        <v>43921</v>
      </c>
    </row>
    <row r="8" spans="1:5" ht="19.5" x14ac:dyDescent="0.3">
      <c r="A8" s="24" t="s">
        <v>183</v>
      </c>
      <c r="B8" s="36">
        <v>44104</v>
      </c>
      <c r="C8" s="36">
        <v>44104</v>
      </c>
      <c r="D8" s="36">
        <v>44104</v>
      </c>
      <c r="E8" s="36">
        <v>44104</v>
      </c>
    </row>
    <row r="9" spans="1:5" ht="19.5" x14ac:dyDescent="0.3">
      <c r="A9" s="25" t="s">
        <v>22</v>
      </c>
      <c r="B9" s="26">
        <f>B8-B7</f>
        <v>914</v>
      </c>
      <c r="C9" s="26">
        <f t="shared" ref="C9:E9" si="0">C8-C7</f>
        <v>914</v>
      </c>
      <c r="D9" s="26">
        <f t="shared" si="0"/>
        <v>914</v>
      </c>
      <c r="E9" s="26">
        <f t="shared" si="0"/>
        <v>183</v>
      </c>
    </row>
    <row r="10" spans="1:5" ht="19.5" x14ac:dyDescent="0.3">
      <c r="A10" s="24" t="s">
        <v>23</v>
      </c>
      <c r="B10" s="38">
        <v>0.18</v>
      </c>
      <c r="C10" s="38">
        <v>0.18</v>
      </c>
      <c r="D10" s="38">
        <v>0.18</v>
      </c>
      <c r="E10" s="38">
        <v>0.18</v>
      </c>
    </row>
    <row r="11" spans="1:5" ht="19.5" x14ac:dyDescent="0.3">
      <c r="A11" s="31" t="s">
        <v>143</v>
      </c>
      <c r="B11" s="69">
        <f>(B6*B10*B9)/365</f>
        <v>0</v>
      </c>
      <c r="C11" s="69">
        <f>(C6*C10*C9)/365</f>
        <v>0</v>
      </c>
      <c r="D11" s="69">
        <f>(D6*D10*D9)/365</f>
        <v>0</v>
      </c>
      <c r="E11" s="69">
        <f>(E6*E10*E9)/365</f>
        <v>0</v>
      </c>
    </row>
  </sheetData>
  <sheetProtection algorithmName="SHA-512" hashValue="oOKpoMOm2BK7/RjsfStBRpMYFNlUFoEqTlC6aZ48qPF2KdYswmKugjds1zSmW03ByQr9S9v7TJqQMRQf3noh2w==" saltValue="y7VSYzSf3bk9OQCaexri9Q==" spinCount="100000" sheet="1" objects="1" scenarios="1"/>
  <pageMargins left="0.7" right="0.7" top="0.75" bottom="0.75" header="0.3" footer="0.3"/>
  <pageSetup paperSize="9" scale="9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E47D-B9A9-4229-9E11-020E82BC98DA}">
  <sheetPr codeName="Sheet9"/>
  <dimension ref="A1:G37"/>
  <sheetViews>
    <sheetView view="pageBreakPreview" topLeftCell="A12" zoomScale="140" zoomScaleNormal="130" zoomScaleSheetLayoutView="140" workbookViewId="0">
      <selection activeCell="G29" sqref="G29"/>
    </sheetView>
  </sheetViews>
  <sheetFormatPr defaultRowHeight="15" x14ac:dyDescent="0.25"/>
  <cols>
    <col min="1" max="1" width="9.42578125" style="4" bestFit="1" customWidth="1"/>
    <col min="2" max="2" width="74.28515625" style="4" bestFit="1" customWidth="1"/>
    <col min="3" max="3" width="19.140625" style="5" customWidth="1"/>
    <col min="4" max="4" width="15.140625" style="5" customWidth="1"/>
    <col min="5" max="6" width="16.85546875" style="5" bestFit="1" customWidth="1"/>
    <col min="7" max="7" width="15" style="4" customWidth="1"/>
    <col min="8" max="16384" width="9.140625" style="4"/>
  </cols>
  <sheetData>
    <row r="1" spans="1:7" x14ac:dyDescent="0.25">
      <c r="A1" s="20" t="str">
        <f>'4. Expenses Liable for RCM'!A1</f>
        <v>Client Name: Demo Client by CA Dinesh Wadera (You can edit this Name)</v>
      </c>
      <c r="B1" s="21"/>
      <c r="C1" s="18"/>
      <c r="D1" s="18"/>
      <c r="E1" s="18"/>
      <c r="F1" s="18"/>
      <c r="G1" s="21"/>
    </row>
    <row r="2" spans="1:7" x14ac:dyDescent="0.25">
      <c r="A2" s="20" t="str">
        <f>'4. Expenses Liable for RCM'!A2</f>
        <v xml:space="preserve">2018-19 GSTR 9 Working file prepared by CA Dinesh Wadera. Follow on Twitter @dineshwadera. Email: gst@dineshwadera.com </v>
      </c>
      <c r="B2" s="21"/>
      <c r="C2" s="18"/>
      <c r="D2" s="18"/>
      <c r="E2" s="18"/>
      <c r="F2" s="18"/>
      <c r="G2" s="21"/>
    </row>
    <row r="3" spans="1:7" x14ac:dyDescent="0.25">
      <c r="A3" s="20" t="s">
        <v>65</v>
      </c>
      <c r="B3" s="21"/>
      <c r="C3" s="18"/>
      <c r="D3" s="18"/>
      <c r="E3" s="18"/>
      <c r="F3" s="18"/>
      <c r="G3" s="21"/>
    </row>
    <row r="4" spans="1:7" x14ac:dyDescent="0.25">
      <c r="A4" s="21"/>
      <c r="B4" s="21"/>
      <c r="C4" s="18"/>
      <c r="D4" s="18"/>
      <c r="E4" s="18"/>
      <c r="F4" s="18"/>
      <c r="G4" s="21"/>
    </row>
    <row r="5" spans="1:7" x14ac:dyDescent="0.25">
      <c r="A5" s="49" t="s">
        <v>4</v>
      </c>
      <c r="B5" s="49" t="s">
        <v>168</v>
      </c>
      <c r="C5" s="15" t="s">
        <v>5</v>
      </c>
      <c r="D5" s="15" t="s">
        <v>3</v>
      </c>
      <c r="E5" s="15" t="s">
        <v>1</v>
      </c>
      <c r="F5" s="15" t="s">
        <v>2</v>
      </c>
      <c r="G5" s="15" t="s">
        <v>29</v>
      </c>
    </row>
    <row r="6" spans="1:7" x14ac:dyDescent="0.25">
      <c r="A6" s="10" t="s">
        <v>6</v>
      </c>
      <c r="B6" s="10" t="s">
        <v>66</v>
      </c>
      <c r="C6" s="63">
        <f>'3. %ge wise Taxable Sales'!B21</f>
        <v>0</v>
      </c>
      <c r="D6" s="63">
        <f>'3. %ge wise Taxable Sales'!C21</f>
        <v>0</v>
      </c>
      <c r="E6" s="63">
        <f>'3. %ge wise Taxable Sales'!D21</f>
        <v>0</v>
      </c>
      <c r="F6" s="63">
        <f>'3. %ge wise Taxable Sales'!E21</f>
        <v>0</v>
      </c>
      <c r="G6" s="63">
        <f>'3. %ge wise Taxable Sales'!F21</f>
        <v>0</v>
      </c>
    </row>
    <row r="7" spans="1:7" x14ac:dyDescent="0.25">
      <c r="A7" s="10" t="s">
        <v>7</v>
      </c>
      <c r="B7" s="10" t="s">
        <v>67</v>
      </c>
      <c r="C7" s="63">
        <f>'3. %ge wise Taxable Sales'!B22</f>
        <v>0</v>
      </c>
      <c r="D7" s="63">
        <f>'3. %ge wise Taxable Sales'!C22</f>
        <v>0</v>
      </c>
      <c r="E7" s="63">
        <f>'3. %ge wise Taxable Sales'!D22</f>
        <v>0</v>
      </c>
      <c r="F7" s="63">
        <f>'3. %ge wise Taxable Sales'!E22</f>
        <v>0</v>
      </c>
      <c r="G7" s="63">
        <f>'3. %ge wise Taxable Sales'!F22</f>
        <v>0</v>
      </c>
    </row>
    <row r="8" spans="1:7" x14ac:dyDescent="0.25">
      <c r="A8" s="10" t="s">
        <v>8</v>
      </c>
      <c r="B8" s="10" t="s">
        <v>69</v>
      </c>
      <c r="C8" s="63">
        <f>'3. %ge wise Taxable Sales'!B29</f>
        <v>0</v>
      </c>
      <c r="D8" s="63">
        <f>'3. %ge wise Taxable Sales'!C29</f>
        <v>0</v>
      </c>
      <c r="E8" s="22">
        <f>'3. %ge wise Taxable Sales'!D29</f>
        <v>0</v>
      </c>
      <c r="F8" s="22">
        <f>'3. %ge wise Taxable Sales'!E29</f>
        <v>0</v>
      </c>
      <c r="G8" s="63">
        <f>'3. %ge wise Taxable Sales'!F29</f>
        <v>0</v>
      </c>
    </row>
    <row r="9" spans="1:7" x14ac:dyDescent="0.25">
      <c r="A9" s="10" t="s">
        <v>9</v>
      </c>
      <c r="B9" s="10" t="s">
        <v>68</v>
      </c>
      <c r="C9" s="63">
        <f>'3. %ge wise Taxable Sales'!B30</f>
        <v>0</v>
      </c>
      <c r="D9" s="63">
        <f>'3. %ge wise Taxable Sales'!C30</f>
        <v>0</v>
      </c>
      <c r="E9" s="22">
        <f>'3. %ge wise Taxable Sales'!D30</f>
        <v>0</v>
      </c>
      <c r="F9" s="22">
        <f>'3. %ge wise Taxable Sales'!E30</f>
        <v>0</v>
      </c>
      <c r="G9" s="63">
        <f>'3. %ge wise Taxable Sales'!F30</f>
        <v>0</v>
      </c>
    </row>
    <row r="10" spans="1:7" x14ac:dyDescent="0.25">
      <c r="A10" s="10" t="s">
        <v>10</v>
      </c>
      <c r="B10" s="10" t="s">
        <v>70</v>
      </c>
      <c r="C10" s="63">
        <f>'3. %ge wise Taxable Sales'!B31</f>
        <v>0</v>
      </c>
      <c r="D10" s="63">
        <f>'3. %ge wise Taxable Sales'!C31</f>
        <v>0</v>
      </c>
      <c r="E10" s="63">
        <f>'3. %ge wise Taxable Sales'!D31</f>
        <v>0</v>
      </c>
      <c r="F10" s="63">
        <f>'3. %ge wise Taxable Sales'!E31</f>
        <v>0</v>
      </c>
      <c r="G10" s="63">
        <f>'3. %ge wise Taxable Sales'!F31</f>
        <v>0</v>
      </c>
    </row>
    <row r="11" spans="1:7" x14ac:dyDescent="0.25">
      <c r="A11" s="10" t="s">
        <v>11</v>
      </c>
      <c r="B11" s="10" t="s">
        <v>71</v>
      </c>
      <c r="C11" s="63">
        <f>'3. %ge wise Taxable Sales'!B32</f>
        <v>0</v>
      </c>
      <c r="D11" s="63">
        <f>'3. %ge wise Taxable Sales'!C32</f>
        <v>0</v>
      </c>
      <c r="E11" s="63">
        <f>'3. %ge wise Taxable Sales'!D32</f>
        <v>0</v>
      </c>
      <c r="F11" s="63">
        <f>'3. %ge wise Taxable Sales'!E32</f>
        <v>0</v>
      </c>
      <c r="G11" s="63">
        <f>'3. %ge wise Taxable Sales'!F32</f>
        <v>0</v>
      </c>
    </row>
    <row r="12" spans="1:7" x14ac:dyDescent="0.25">
      <c r="A12" s="9" t="s">
        <v>12</v>
      </c>
      <c r="B12" s="9" t="s">
        <v>61</v>
      </c>
      <c r="C12" s="8">
        <f>'4. Expenses Liable for RCM'!B12</f>
        <v>0</v>
      </c>
      <c r="D12" s="8">
        <f>'4. Expenses Liable for RCM'!C12</f>
        <v>0</v>
      </c>
      <c r="E12" s="8">
        <f>'4. Expenses Liable for RCM'!D12</f>
        <v>0</v>
      </c>
      <c r="F12" s="8">
        <f>'4. Expenses Liable for RCM'!E12</f>
        <v>0</v>
      </c>
      <c r="G12" s="8">
        <f>'4. Expenses Liable for RCM'!F12</f>
        <v>0</v>
      </c>
    </row>
    <row r="13" spans="1:7" x14ac:dyDescent="0.25">
      <c r="A13" s="62" t="s">
        <v>13</v>
      </c>
      <c r="B13" s="10" t="s">
        <v>72</v>
      </c>
      <c r="C13" s="63">
        <f>'2. Analysis of Turnover 18-19'!G11</f>
        <v>0</v>
      </c>
      <c r="D13" s="22"/>
      <c r="E13" s="22"/>
      <c r="F13" s="22"/>
      <c r="G13" s="22"/>
    </row>
    <row r="14" spans="1:7" x14ac:dyDescent="0.25">
      <c r="A14" s="62" t="s">
        <v>14</v>
      </c>
      <c r="B14" s="10" t="s">
        <v>73</v>
      </c>
      <c r="C14" s="63">
        <f>'2. Analysis of Turnover 18-19'!G12</f>
        <v>0</v>
      </c>
      <c r="D14" s="22"/>
      <c r="E14" s="22"/>
      <c r="F14" s="22"/>
      <c r="G14" s="22"/>
    </row>
    <row r="15" spans="1:7" x14ac:dyDescent="0.25">
      <c r="A15" s="62" t="s">
        <v>15</v>
      </c>
      <c r="B15" s="21" t="s">
        <v>74</v>
      </c>
      <c r="C15" s="63">
        <f>'2. Analysis of Turnover 18-19'!G13</f>
        <v>0</v>
      </c>
      <c r="D15" s="22"/>
      <c r="E15" s="22"/>
      <c r="F15" s="22"/>
      <c r="G15" s="22"/>
    </row>
    <row r="16" spans="1:7" x14ac:dyDescent="0.25">
      <c r="A16" s="62" t="s">
        <v>16</v>
      </c>
      <c r="B16" s="10" t="s">
        <v>25</v>
      </c>
      <c r="C16" s="63">
        <f>'2. Analysis of Turnover 18-19'!G14</f>
        <v>0</v>
      </c>
      <c r="D16" s="22"/>
      <c r="E16" s="22"/>
      <c r="F16" s="22"/>
      <c r="G16" s="22"/>
    </row>
    <row r="17" spans="1:7" x14ac:dyDescent="0.25">
      <c r="A17" s="62" t="s">
        <v>17</v>
      </c>
      <c r="B17" s="11" t="s">
        <v>26</v>
      </c>
      <c r="C17" s="63">
        <f>'2. Analysis of Turnover 18-19'!G15</f>
        <v>0</v>
      </c>
      <c r="D17" s="22"/>
      <c r="E17" s="22"/>
      <c r="F17" s="22"/>
      <c r="G17" s="22"/>
    </row>
    <row r="18" spans="1:7" x14ac:dyDescent="0.25">
      <c r="A18" s="62" t="s">
        <v>18</v>
      </c>
      <c r="B18" s="11" t="s">
        <v>27</v>
      </c>
      <c r="C18" s="63">
        <f>'2. Analysis of Turnover 18-19'!G16</f>
        <v>0</v>
      </c>
      <c r="D18" s="22"/>
      <c r="E18" s="22"/>
      <c r="F18" s="22"/>
      <c r="G18" s="22"/>
    </row>
    <row r="19" spans="1:7" x14ac:dyDescent="0.25">
      <c r="A19" s="59" t="s">
        <v>64</v>
      </c>
      <c r="B19" s="59" t="s">
        <v>75</v>
      </c>
      <c r="C19" s="60">
        <f>SUM(C6:C11)+SUM(C13:C18)</f>
        <v>0</v>
      </c>
      <c r="D19" s="60">
        <f>SUM(D6:D18)</f>
        <v>0</v>
      </c>
      <c r="E19" s="60">
        <f>SUM(E6:E18)</f>
        <v>0</v>
      </c>
      <c r="F19" s="60">
        <f>SUM(F6:F18)</f>
        <v>0</v>
      </c>
      <c r="G19" s="60">
        <f>SUM(G6:G18)</f>
        <v>0</v>
      </c>
    </row>
    <row r="20" spans="1:7" x14ac:dyDescent="0.25">
      <c r="A20" s="10" t="s">
        <v>60</v>
      </c>
      <c r="B20" s="10" t="s">
        <v>76</v>
      </c>
      <c r="C20" s="16"/>
      <c r="D20" s="7">
        <f>'5 Purchases and ITC details'!C20</f>
        <v>0</v>
      </c>
      <c r="E20" s="7">
        <f>'5 Purchases and ITC details'!D20</f>
        <v>0</v>
      </c>
      <c r="F20" s="7">
        <f>'5 Purchases and ITC details'!E20</f>
        <v>0</v>
      </c>
      <c r="G20" s="7">
        <f>'5 Purchases and ITC details'!F20</f>
        <v>0</v>
      </c>
    </row>
    <row r="21" spans="1:7" x14ac:dyDescent="0.25">
      <c r="A21" s="10" t="s">
        <v>78</v>
      </c>
      <c r="B21" s="10" t="s">
        <v>77</v>
      </c>
      <c r="C21" s="16"/>
      <c r="D21" s="7">
        <f>'6. Data as per 3B Filed Report'!B17</f>
        <v>0</v>
      </c>
      <c r="E21" s="7">
        <f>'6. Data as per 3B Filed Report'!C17</f>
        <v>0</v>
      </c>
      <c r="F21" s="7">
        <f>'6. Data as per 3B Filed Report'!D17</f>
        <v>0</v>
      </c>
      <c r="G21" s="7">
        <f>'6. Data as per 3B Filed Report'!E17</f>
        <v>0</v>
      </c>
    </row>
    <row r="22" spans="1:7" x14ac:dyDescent="0.25">
      <c r="A22" s="10" t="s">
        <v>79</v>
      </c>
      <c r="B22" s="10" t="s">
        <v>45</v>
      </c>
      <c r="C22" s="16"/>
      <c r="D22" s="7">
        <f>'5 Purchases and ITC details'!C29</f>
        <v>0</v>
      </c>
      <c r="E22" s="7">
        <f>'5 Purchases and ITC details'!D29</f>
        <v>0</v>
      </c>
      <c r="F22" s="7">
        <f>'5 Purchases and ITC details'!E29</f>
        <v>0</v>
      </c>
      <c r="G22" s="7">
        <f>'5 Purchases and ITC details'!F29</f>
        <v>0</v>
      </c>
    </row>
    <row r="23" spans="1:7" x14ac:dyDescent="0.25">
      <c r="A23" s="10" t="s">
        <v>62</v>
      </c>
      <c r="B23" s="10" t="s">
        <v>20</v>
      </c>
      <c r="C23" s="16"/>
      <c r="D23" s="7">
        <f>'5 Purchases and ITC details'!C27</f>
        <v>0</v>
      </c>
      <c r="E23" s="7">
        <f>'5 Purchases and ITC details'!D27</f>
        <v>0</v>
      </c>
      <c r="F23" s="7">
        <f>'5 Purchases and ITC details'!E27</f>
        <v>0</v>
      </c>
      <c r="G23" s="7">
        <f>'5 Purchases and ITC details'!F27</f>
        <v>0</v>
      </c>
    </row>
    <row r="24" spans="1:7" x14ac:dyDescent="0.25">
      <c r="A24" s="59" t="s">
        <v>63</v>
      </c>
      <c r="B24" s="59" t="s">
        <v>144</v>
      </c>
      <c r="C24" s="15"/>
      <c r="D24" s="60">
        <f t="shared" ref="D24:G24" si="0">D20+D21+D22-D23</f>
        <v>0</v>
      </c>
      <c r="E24" s="60">
        <f t="shared" si="0"/>
        <v>0</v>
      </c>
      <c r="F24" s="60">
        <f t="shared" si="0"/>
        <v>0</v>
      </c>
      <c r="G24" s="60">
        <f t="shared" si="0"/>
        <v>0</v>
      </c>
    </row>
    <row r="25" spans="1:7" x14ac:dyDescent="0.25">
      <c r="A25" s="65" t="s">
        <v>19</v>
      </c>
      <c r="B25" s="66" t="s">
        <v>169</v>
      </c>
      <c r="C25" s="15"/>
      <c r="D25" s="67">
        <f>'7. Headwise Working for GSTR9'!B15</f>
        <v>0</v>
      </c>
      <c r="E25" s="67">
        <f>'7. Headwise Working for GSTR9'!C15</f>
        <v>0</v>
      </c>
      <c r="F25" s="67">
        <f>'7. Headwise Working for GSTR9'!D15</f>
        <v>0</v>
      </c>
      <c r="G25" s="67">
        <f>'7. Headwise Working for GSTR9'!E15</f>
        <v>0</v>
      </c>
    </row>
    <row r="26" spans="1:7" x14ac:dyDescent="0.25">
      <c r="A26" s="64">
        <v>10</v>
      </c>
      <c r="B26" s="134" t="s">
        <v>185</v>
      </c>
      <c r="C26" s="16"/>
      <c r="D26" s="7">
        <f>'1 Adjustment of 17-18 in 18-19'!D6</f>
        <v>0</v>
      </c>
      <c r="E26" s="7">
        <f>'1 Adjustment of 17-18 in 18-19'!E6</f>
        <v>0</v>
      </c>
      <c r="F26" s="7">
        <f>'1 Adjustment of 17-18 in 18-19'!F6</f>
        <v>0</v>
      </c>
      <c r="G26" s="7">
        <f>'1 Adjustment of 17-18 in 18-19'!G6</f>
        <v>0</v>
      </c>
    </row>
    <row r="27" spans="1:7" x14ac:dyDescent="0.25">
      <c r="A27" s="64">
        <v>11</v>
      </c>
      <c r="B27" s="134" t="s">
        <v>170</v>
      </c>
      <c r="C27" s="16"/>
      <c r="D27" s="7">
        <f>'1 Adjustment of 17-18 in 18-19'!D7</f>
        <v>0</v>
      </c>
      <c r="E27" s="7">
        <f>'1 Adjustment of 17-18 in 18-19'!E7</f>
        <v>0</v>
      </c>
      <c r="F27" s="7">
        <f>'1 Adjustment of 17-18 in 18-19'!F7</f>
        <v>0</v>
      </c>
      <c r="G27" s="7">
        <f>'1 Adjustment of 17-18 in 18-19'!G7</f>
        <v>0</v>
      </c>
    </row>
    <row r="28" spans="1:7" x14ac:dyDescent="0.25">
      <c r="A28" s="64">
        <v>12</v>
      </c>
      <c r="B28" s="134" t="s">
        <v>186</v>
      </c>
      <c r="C28" s="16"/>
      <c r="D28" s="7">
        <f>'1 Adjustment of 17-18 in 18-19'!D8</f>
        <v>0</v>
      </c>
      <c r="E28" s="7">
        <f>'1 Adjustment of 17-18 in 18-19'!E8</f>
        <v>0</v>
      </c>
      <c r="F28" s="7">
        <f>'1 Adjustment of 17-18 in 18-19'!F8</f>
        <v>0</v>
      </c>
      <c r="G28" s="7">
        <f>'1 Adjustment of 17-18 in 18-19'!G8</f>
        <v>0</v>
      </c>
    </row>
    <row r="29" spans="1:7" x14ac:dyDescent="0.25">
      <c r="A29" s="64">
        <v>13</v>
      </c>
      <c r="B29" s="134" t="s">
        <v>171</v>
      </c>
      <c r="C29" s="16"/>
      <c r="D29" s="7">
        <f>'1 Adjustment of 17-18 in 18-19'!D9</f>
        <v>0</v>
      </c>
      <c r="E29" s="7">
        <f>'1 Adjustment of 17-18 in 18-19'!E9</f>
        <v>0</v>
      </c>
      <c r="F29" s="7">
        <f>'1 Adjustment of 17-18 in 18-19'!F9</f>
        <v>0</v>
      </c>
      <c r="G29" s="7">
        <f>'1 Adjustment of 17-18 in 18-19'!G9</f>
        <v>0</v>
      </c>
    </row>
    <row r="30" spans="1:7" x14ac:dyDescent="0.25">
      <c r="A30" s="68">
        <v>14</v>
      </c>
      <c r="B30" s="66" t="s">
        <v>172</v>
      </c>
      <c r="C30" s="15"/>
      <c r="D30" s="67">
        <f>'7. Headwise Working for GSTR9'!B31</f>
        <v>0</v>
      </c>
      <c r="E30" s="67">
        <f>'7. Headwise Working for GSTR9'!C31</f>
        <v>0</v>
      </c>
      <c r="F30" s="67">
        <f>'7. Headwise Working for GSTR9'!D31</f>
        <v>0</v>
      </c>
      <c r="G30" s="67">
        <f>'7. Headwise Working for GSTR9'!E31</f>
        <v>0</v>
      </c>
    </row>
    <row r="31" spans="1:7" s="72" customFormat="1" x14ac:dyDescent="0.25">
      <c r="A31" s="73"/>
      <c r="B31" s="74"/>
      <c r="C31" s="75"/>
      <c r="D31" s="75"/>
      <c r="E31" s="75"/>
      <c r="F31" s="75"/>
      <c r="G31" s="75"/>
    </row>
    <row r="32" spans="1:7" x14ac:dyDescent="0.25">
      <c r="A32" s="70"/>
      <c r="B32" s="71" t="s">
        <v>215</v>
      </c>
      <c r="C32" s="15"/>
      <c r="D32" s="52" t="s">
        <v>3</v>
      </c>
      <c r="E32" s="52" t="s">
        <v>1</v>
      </c>
      <c r="F32" s="52" t="s">
        <v>2</v>
      </c>
      <c r="G32" s="52" t="s">
        <v>29</v>
      </c>
    </row>
    <row r="33" spans="1:7" x14ac:dyDescent="0.25">
      <c r="A33" s="78"/>
      <c r="B33" s="80" t="s">
        <v>90</v>
      </c>
      <c r="C33" s="22"/>
      <c r="D33" s="81">
        <f>'7. Headwise Working for GSTR9'!B29</f>
        <v>0</v>
      </c>
      <c r="E33" s="81">
        <f>'7. Headwise Working for GSTR9'!C29</f>
        <v>0</v>
      </c>
      <c r="F33" s="81">
        <f>'7. Headwise Working for GSTR9'!D29</f>
        <v>0</v>
      </c>
      <c r="G33" s="81">
        <f>'7. Headwise Working for GSTR9'!E29</f>
        <v>0</v>
      </c>
    </row>
    <row r="34" spans="1:7" x14ac:dyDescent="0.25">
      <c r="A34" s="79"/>
      <c r="B34" s="80" t="s">
        <v>93</v>
      </c>
      <c r="C34" s="22"/>
      <c r="D34" s="81">
        <f>'9. Int on Short Payment of Tax'!B11</f>
        <v>0</v>
      </c>
      <c r="E34" s="81">
        <f>'9. Int on Short Payment of Tax'!C11</f>
        <v>0</v>
      </c>
      <c r="F34" s="81">
        <f>'9. Int on Short Payment of Tax'!D11</f>
        <v>0</v>
      </c>
      <c r="G34" s="81">
        <f>'9. Int on Short Payment of Tax'!E11</f>
        <v>0</v>
      </c>
    </row>
    <row r="35" spans="1:7" x14ac:dyDescent="0.25">
      <c r="A35" s="79"/>
      <c r="B35" s="80" t="s">
        <v>94</v>
      </c>
      <c r="C35" s="22"/>
      <c r="D35" s="81">
        <f>'8. Int on Excess ITC Utilised'!B19</f>
        <v>0</v>
      </c>
      <c r="E35" s="81">
        <f>'8. Int on Excess ITC Utilised'!C19</f>
        <v>0</v>
      </c>
      <c r="F35" s="81">
        <f>'8. Int on Excess ITC Utilised'!D19</f>
        <v>0</v>
      </c>
      <c r="G35" s="81">
        <f>'8. Int on Excess ITC Utilised'!E19</f>
        <v>0</v>
      </c>
    </row>
    <row r="36" spans="1:7" x14ac:dyDescent="0.25">
      <c r="A36" s="76"/>
      <c r="B36" s="71" t="s">
        <v>216</v>
      </c>
      <c r="C36" s="16"/>
      <c r="D36" s="77">
        <f>SUM(D33:D35)</f>
        <v>0</v>
      </c>
      <c r="E36" s="77">
        <f t="shared" ref="E36:G36" si="1">SUM(E33:E35)</f>
        <v>0</v>
      </c>
      <c r="F36" s="77">
        <f t="shared" si="1"/>
        <v>0</v>
      </c>
      <c r="G36" s="77">
        <f t="shared" si="1"/>
        <v>0</v>
      </c>
    </row>
    <row r="37" spans="1:7" x14ac:dyDescent="0.25">
      <c r="B37" s="126"/>
    </row>
  </sheetData>
  <sheetProtection algorithmName="SHA-512" hashValue="0ZP+SJ4BF8i9P3oF7lWiXq4CaHEStx+1pRi0cUXNQOLXxyrgA5RGORfPXrlhx433dn2AyFKF1H2Eo/h/1CBWlQ==" saltValue="s2yfjJ1P9/10AfUgRDuT0Q==" spinCount="100000" sheet="1" objects="1" scenarios="1"/>
  <pageMargins left="0.7" right="0.7" top="0.75" bottom="0.75" header="0.3" footer="0.3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AA3C-7AED-4FA7-842D-C0D1B2425C77}">
  <dimension ref="A1:G13"/>
  <sheetViews>
    <sheetView view="pageBreakPreview" zoomScale="150" zoomScaleNormal="140" zoomScaleSheetLayoutView="150" workbookViewId="0">
      <selection activeCell="A11" sqref="A11"/>
    </sheetView>
  </sheetViews>
  <sheetFormatPr defaultRowHeight="15.75" x14ac:dyDescent="0.25"/>
  <cols>
    <col min="1" max="1" width="10.28515625" style="116" customWidth="1"/>
    <col min="2" max="2" width="79.5703125" style="116" customWidth="1"/>
    <col min="3" max="3" width="14.42578125" style="116" bestFit="1" customWidth="1"/>
    <col min="4" max="7" width="17.28515625" style="116" bestFit="1" customWidth="1"/>
    <col min="8" max="16384" width="9.140625" style="116"/>
  </cols>
  <sheetData>
    <row r="1" spans="1:7" x14ac:dyDescent="0.25">
      <c r="A1" s="95" t="str">
        <f>'1 Adjustment of 17-18 in 18-19'!A1</f>
        <v>Client Name: Demo Client by CA Dinesh Wadera (You can edit this Name)</v>
      </c>
      <c r="B1" s="117"/>
      <c r="C1" s="117"/>
      <c r="D1" s="117"/>
      <c r="E1" s="117"/>
      <c r="F1" s="117"/>
      <c r="G1" s="117"/>
    </row>
    <row r="2" spans="1:7" x14ac:dyDescent="0.25">
      <c r="A2" s="95" t="str">
        <f>'1 Adjustment of 17-18 in 18-19'!A2</f>
        <v xml:space="preserve">2018-19 GSTR 9 Working file prepared by CA Dinesh Wadera. Follow on Twitter @dineshwadera. Email: gst@dineshwadera.com </v>
      </c>
      <c r="B2" s="117"/>
      <c r="C2" s="117"/>
      <c r="D2" s="117"/>
      <c r="E2" s="117"/>
      <c r="F2" s="117"/>
      <c r="G2" s="117"/>
    </row>
    <row r="3" spans="1:7" x14ac:dyDescent="0.25">
      <c r="A3" s="95" t="s">
        <v>149</v>
      </c>
      <c r="B3" s="117"/>
      <c r="C3" s="117"/>
      <c r="D3" s="117"/>
      <c r="E3" s="117"/>
      <c r="F3" s="117"/>
      <c r="G3" s="117"/>
    </row>
    <row r="4" spans="1:7" x14ac:dyDescent="0.25">
      <c r="A4" s="122" t="s">
        <v>173</v>
      </c>
      <c r="B4" s="117"/>
      <c r="C4" s="117"/>
      <c r="D4" s="117"/>
      <c r="E4" s="117"/>
      <c r="F4" s="117"/>
      <c r="G4" s="117"/>
    </row>
    <row r="5" spans="1:7" x14ac:dyDescent="0.25">
      <c r="A5" s="95" t="s">
        <v>184</v>
      </c>
      <c r="B5" s="117"/>
      <c r="C5" s="117"/>
      <c r="D5" s="117"/>
      <c r="E5" s="117"/>
      <c r="F5" s="117"/>
      <c r="G5" s="117"/>
    </row>
    <row r="6" spans="1:7" x14ac:dyDescent="0.25">
      <c r="A6" s="117"/>
      <c r="B6" s="117"/>
      <c r="C6" s="117"/>
      <c r="D6" s="117"/>
      <c r="E6" s="117"/>
      <c r="F6" s="117"/>
      <c r="G6" s="117"/>
    </row>
    <row r="7" spans="1:7" x14ac:dyDescent="0.25">
      <c r="A7" s="96" t="s">
        <v>4</v>
      </c>
      <c r="B7" s="96" t="s">
        <v>150</v>
      </c>
      <c r="C7" s="97" t="s">
        <v>5</v>
      </c>
      <c r="D7" s="97" t="s">
        <v>3</v>
      </c>
      <c r="E7" s="97" t="s">
        <v>1</v>
      </c>
      <c r="F7" s="97" t="s">
        <v>2</v>
      </c>
      <c r="G7" s="97" t="s">
        <v>29</v>
      </c>
    </row>
    <row r="8" spans="1:7" x14ac:dyDescent="0.25">
      <c r="A8" s="100">
        <v>10</v>
      </c>
      <c r="B8" s="99" t="s">
        <v>221</v>
      </c>
      <c r="C8" s="123">
        <v>0</v>
      </c>
      <c r="D8" s="98">
        <f>'7. Headwise Working for GSTR9'!B31</f>
        <v>0</v>
      </c>
      <c r="E8" s="98">
        <f>'7. Headwise Working for GSTR9'!C31</f>
        <v>0</v>
      </c>
      <c r="F8" s="98">
        <f>'7. Headwise Working for GSTR9'!D31</f>
        <v>0</v>
      </c>
      <c r="G8" s="98">
        <f>'7. Headwise Working for GSTR9'!E31</f>
        <v>0</v>
      </c>
    </row>
    <row r="9" spans="1:7" x14ac:dyDescent="0.25">
      <c r="A9" s="100">
        <v>11</v>
      </c>
      <c r="B9" s="99" t="s">
        <v>222</v>
      </c>
      <c r="C9" s="123">
        <v>0</v>
      </c>
      <c r="D9" s="98">
        <f>'7. Headwise Working for GSTR9'!B27</f>
        <v>0</v>
      </c>
      <c r="E9" s="98">
        <f>'7. Headwise Working for GSTR9'!C27</f>
        <v>0</v>
      </c>
      <c r="F9" s="98">
        <f>'7. Headwise Working for GSTR9'!D27</f>
        <v>0</v>
      </c>
      <c r="G9" s="98">
        <f>'7. Headwise Working for GSTR9'!E27</f>
        <v>0</v>
      </c>
    </row>
    <row r="10" spans="1:7" x14ac:dyDescent="0.25">
      <c r="A10" s="100">
        <v>12</v>
      </c>
      <c r="B10" s="99" t="s">
        <v>223</v>
      </c>
      <c r="C10" s="123">
        <v>0</v>
      </c>
      <c r="D10" s="98">
        <f>'7. Headwise Working for GSTR9'!B16</f>
        <v>0</v>
      </c>
      <c r="E10" s="98">
        <f>'7. Headwise Working for GSTR9'!C16</f>
        <v>0</v>
      </c>
      <c r="F10" s="98">
        <f>'7. Headwise Working for GSTR9'!D16</f>
        <v>0</v>
      </c>
      <c r="G10" s="98">
        <f>'7. Headwise Working for GSTR9'!E16</f>
        <v>0</v>
      </c>
    </row>
    <row r="11" spans="1:7" x14ac:dyDescent="0.25">
      <c r="A11" s="100">
        <v>13</v>
      </c>
      <c r="B11" s="99" t="s">
        <v>224</v>
      </c>
      <c r="C11" s="123">
        <v>0</v>
      </c>
      <c r="D11" s="98">
        <f>'7. Headwise Working for GSTR9'!B15</f>
        <v>0</v>
      </c>
      <c r="E11" s="98">
        <f>'7. Headwise Working for GSTR9'!C15</f>
        <v>0</v>
      </c>
      <c r="F11" s="98">
        <f>'7. Headwise Working for GSTR9'!D15</f>
        <v>0</v>
      </c>
      <c r="G11" s="98">
        <f>'7. Headwise Working for GSTR9'!E15</f>
        <v>0</v>
      </c>
    </row>
    <row r="13" spans="1:7" x14ac:dyDescent="0.25">
      <c r="A13" s="94"/>
    </row>
  </sheetData>
  <sheetProtection algorithmName="SHA-512" hashValue="UVxUpmcP7CNJjCsDfn+PM70V8vQK5vWGsFFH1mmAminjtwzCheg1LCXCV2jzJnbyVln7USneOSgoKlOByGdUEQ==" saltValue="fhgXbXWnSSfkJHtneR/Lrw==" spinCount="100000" sheet="1" objects="1" scenarios="1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1 Adjustment of 17-18 in 18-19</vt:lpstr>
      <vt:lpstr>2. Analysis of Turnover 18-19</vt:lpstr>
      <vt:lpstr>3. %ge wise Taxable Sales</vt:lpstr>
      <vt:lpstr>4. Expenses Liable for RCM</vt:lpstr>
      <vt:lpstr>5 Purchases and ITC details</vt:lpstr>
      <vt:lpstr>6. Data as per 3B Filed Report</vt:lpstr>
      <vt:lpstr>7. Headwise Working for GSTR9</vt:lpstr>
      <vt:lpstr>8. Int on Excess ITC Utilised</vt:lpstr>
      <vt:lpstr>9. Int on Short Payment of Tax</vt:lpstr>
      <vt:lpstr>10. Ready to File GSTR9 &amp; DRC03</vt:lpstr>
      <vt:lpstr>11. Adj of 18-19 in 19-20</vt:lpstr>
      <vt:lpstr>'2. Analysis of Turnover 18-19'!Print_Area</vt:lpstr>
      <vt:lpstr>'7. Headwise Working for GSTR9'!Print_Area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2015-06-05T18:17:20Z</dcterms:created>
  <dcterms:modified xsi:type="dcterms:W3CDTF">2020-10-10T08:53:07Z</dcterms:modified>
</cp:coreProperties>
</file>